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Korisnik\Documents\"/>
    </mc:Choice>
  </mc:AlternateContent>
  <xr:revisionPtr revIDLastSave="0" documentId="13_ncr:1_{74B5AF2A-9DE9-445C-A411-EC58EB7D0AE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GODIŠNJI OBRAČUN 2018." sheetId="1" r:id="rId1"/>
    <sheet name="PRIHODI" sheetId="2" r:id="rId2"/>
    <sheet name="RASHODI-OPĆI DIO" sheetId="3" r:id="rId3"/>
    <sheet name="IZVRŠENJE PREMA IZVORIMA" sheetId="7" r:id="rId4"/>
    <sheet name="FUNKCIJSKA KLASIFIKACIJA" sheetId="9" r:id="rId5"/>
    <sheet name="ORGANIZACIJSKA KLASIFIKACIJA" sheetId="5" r:id="rId6"/>
    <sheet name="RASHODI POSEBNI DIO" sheetId="4" r:id="rId7"/>
    <sheet name="Sheet1" sheetId="6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9" i="3" l="1"/>
  <c r="H697" i="4" l="1"/>
  <c r="H706" i="4"/>
  <c r="H691" i="4"/>
  <c r="G696" i="4"/>
  <c r="G691" i="4"/>
  <c r="H680" i="4"/>
  <c r="H672" i="4"/>
  <c r="H662" i="4"/>
  <c r="G662" i="4"/>
  <c r="H635" i="4"/>
  <c r="H640" i="4"/>
  <c r="H641" i="4"/>
  <c r="H647" i="4"/>
  <c r="H630" i="4"/>
  <c r="G635" i="4"/>
  <c r="G647" i="4"/>
  <c r="H602" i="4"/>
  <c r="H607" i="4"/>
  <c r="H609" i="4"/>
  <c r="H624" i="4"/>
  <c r="G602" i="4"/>
  <c r="G607" i="4"/>
  <c r="G614" i="4"/>
  <c r="G597" i="4"/>
  <c r="G569" i="4"/>
  <c r="G574" i="4"/>
  <c r="G575" i="4"/>
  <c r="G580" i="4"/>
  <c r="G585" i="4"/>
  <c r="G564" i="4"/>
  <c r="G544" i="4"/>
  <c r="G545" i="4"/>
  <c r="G546" i="4"/>
  <c r="G551" i="4"/>
  <c r="G552" i="4"/>
  <c r="G543" i="4"/>
  <c r="G525" i="4"/>
  <c r="G530" i="4"/>
  <c r="G531" i="4"/>
  <c r="G520" i="4"/>
  <c r="G491" i="4"/>
  <c r="G492" i="4"/>
  <c r="G493" i="4"/>
  <c r="G494" i="4"/>
  <c r="G495" i="4"/>
  <c r="G496" i="4"/>
  <c r="G497" i="4"/>
  <c r="G498" i="4"/>
  <c r="G499" i="4"/>
  <c r="G504" i="4"/>
  <c r="G505" i="4"/>
  <c r="G486" i="4"/>
  <c r="G455" i="4"/>
  <c r="G456" i="4"/>
  <c r="G462" i="4"/>
  <c r="G464" i="4"/>
  <c r="G437" i="4"/>
  <c r="G442" i="4"/>
  <c r="G422" i="4"/>
  <c r="G427" i="4"/>
  <c r="G417" i="4"/>
  <c r="G406" i="4"/>
  <c r="G411" i="4"/>
  <c r="H391" i="4"/>
  <c r="H396" i="4"/>
  <c r="H401" i="4"/>
  <c r="G391" i="4"/>
  <c r="G396" i="4"/>
  <c r="G401" i="4"/>
  <c r="H364" i="4"/>
  <c r="H369" i="4"/>
  <c r="H370" i="4"/>
  <c r="H371" i="4"/>
  <c r="H372" i="4"/>
  <c r="H373" i="4"/>
  <c r="H374" i="4"/>
  <c r="H375" i="4"/>
  <c r="H376" i="4"/>
  <c r="H377" i="4"/>
  <c r="H380" i="4"/>
  <c r="G363" i="4"/>
  <c r="G364" i="4"/>
  <c r="G369" i="4"/>
  <c r="G370" i="4"/>
  <c r="G371" i="4"/>
  <c r="G372" i="4"/>
  <c r="G373" i="4"/>
  <c r="G374" i="4"/>
  <c r="G375" i="4"/>
  <c r="G376" i="4"/>
  <c r="G377" i="4"/>
  <c r="G380" i="4"/>
  <c r="G340" i="4"/>
  <c r="G341" i="4"/>
  <c r="G342" i="4"/>
  <c r="G343" i="4"/>
  <c r="G344" i="4"/>
  <c r="G345" i="4"/>
  <c r="G346" i="4"/>
  <c r="G347" i="4"/>
  <c r="G339" i="4"/>
  <c r="G309" i="4"/>
  <c r="G310" i="4"/>
  <c r="G315" i="4"/>
  <c r="G320" i="4"/>
  <c r="G303" i="4"/>
  <c r="G293" i="4"/>
  <c r="G284" i="4"/>
  <c r="G283" i="4"/>
  <c r="G282" i="4"/>
  <c r="G280" i="4"/>
  <c r="G279" i="4"/>
  <c r="G278" i="4"/>
  <c r="G277" i="4"/>
  <c r="G276" i="4"/>
  <c r="G275" i="4"/>
  <c r="G274" i="4"/>
  <c r="G273" i="4"/>
  <c r="G272" i="4"/>
  <c r="G255" i="4"/>
  <c r="G260" i="4"/>
  <c r="G263" i="4"/>
  <c r="G264" i="4"/>
  <c r="G250" i="4"/>
  <c r="G231" i="4"/>
  <c r="G232" i="4"/>
  <c r="G233" i="4"/>
  <c r="G234" i="4"/>
  <c r="G235" i="4"/>
  <c r="G236" i="4"/>
  <c r="G237" i="4"/>
  <c r="G238" i="4"/>
  <c r="G239" i="4"/>
  <c r="G230" i="4"/>
  <c r="G217" i="4"/>
  <c r="G195" i="4"/>
  <c r="G210" i="4"/>
  <c r="G190" i="4"/>
  <c r="G160" i="4"/>
  <c r="G165" i="4"/>
  <c r="G166" i="4"/>
  <c r="G167" i="4"/>
  <c r="G173" i="4"/>
  <c r="G155" i="4"/>
  <c r="G128" i="4"/>
  <c r="G133" i="4"/>
  <c r="G138" i="4"/>
  <c r="G143" i="4"/>
  <c r="G148" i="4"/>
  <c r="G123" i="4"/>
  <c r="H97" i="4"/>
  <c r="G102" i="4"/>
  <c r="G107" i="4"/>
  <c r="G112" i="4"/>
  <c r="G117" i="4"/>
  <c r="G97" i="4"/>
  <c r="H63" i="4"/>
  <c r="G64" i="4"/>
  <c r="G69" i="4"/>
  <c r="G74" i="4"/>
  <c r="G75" i="4"/>
  <c r="G63" i="4"/>
  <c r="G37" i="4"/>
  <c r="H17" i="4"/>
  <c r="H22" i="4"/>
  <c r="H23" i="4"/>
  <c r="H24" i="4"/>
  <c r="H25" i="4"/>
  <c r="H30" i="4"/>
  <c r="H31" i="4"/>
  <c r="H16" i="4"/>
  <c r="G17" i="4"/>
  <c r="G22" i="4"/>
  <c r="G23" i="4"/>
  <c r="G24" i="4"/>
  <c r="G25" i="4"/>
  <c r="G30" i="4"/>
  <c r="G31" i="4"/>
  <c r="G16" i="4"/>
  <c r="L13" i="7"/>
  <c r="L14" i="7"/>
  <c r="L15" i="7"/>
  <c r="L16" i="7"/>
  <c r="L17" i="7"/>
  <c r="L18" i="7"/>
  <c r="L19" i="7"/>
  <c r="L12" i="7"/>
  <c r="K13" i="7"/>
  <c r="K14" i="7"/>
  <c r="K15" i="7"/>
  <c r="K16" i="7"/>
  <c r="K17" i="7"/>
  <c r="K19" i="7"/>
  <c r="K12" i="7"/>
  <c r="G13" i="7"/>
  <c r="G14" i="7"/>
  <c r="G15" i="7"/>
  <c r="G16" i="7"/>
  <c r="G17" i="7"/>
  <c r="G18" i="7"/>
  <c r="G19" i="7"/>
  <c r="G12" i="7"/>
  <c r="F13" i="7"/>
  <c r="F14" i="7"/>
  <c r="F15" i="7"/>
  <c r="F16" i="7"/>
  <c r="F17" i="7"/>
  <c r="F18" i="7"/>
  <c r="F19" i="7"/>
  <c r="F12" i="7"/>
  <c r="C19" i="7"/>
  <c r="H19" i="7" l="1"/>
  <c r="I19" i="7"/>
  <c r="J19" i="7"/>
  <c r="D19" i="7"/>
  <c r="E19" i="7"/>
  <c r="D112" i="2"/>
  <c r="H411" i="4"/>
  <c r="H406" i="4"/>
  <c r="H339" i="4"/>
  <c r="H340" i="4"/>
  <c r="H341" i="4"/>
  <c r="H342" i="4"/>
  <c r="H344" i="4"/>
  <c r="H345" i="4"/>
  <c r="H346" i="4"/>
  <c r="H347" i="4"/>
  <c r="H348" i="4"/>
  <c r="H343" i="4"/>
  <c r="H320" i="4"/>
  <c r="H315" i="4"/>
  <c r="H255" i="4"/>
  <c r="H231" i="4"/>
  <c r="H232" i="4"/>
  <c r="H233" i="4"/>
  <c r="H234" i="4"/>
  <c r="H235" i="4"/>
  <c r="H236" i="4"/>
  <c r="H237" i="4"/>
  <c r="H238" i="4"/>
  <c r="H239" i="4"/>
  <c r="H230" i="4"/>
  <c r="D106" i="2"/>
  <c r="F11" i="5"/>
  <c r="F13" i="5"/>
  <c r="F15" i="5"/>
  <c r="F17" i="5"/>
  <c r="F18" i="5"/>
  <c r="G34" i="9"/>
  <c r="G35" i="9"/>
  <c r="G38" i="9"/>
  <c r="G40" i="9"/>
  <c r="G41" i="9"/>
  <c r="G42" i="9"/>
  <c r="G43" i="9"/>
  <c r="G45" i="9"/>
  <c r="G47" i="9"/>
  <c r="G48" i="9"/>
  <c r="G49" i="9"/>
  <c r="G50" i="9"/>
  <c r="G52" i="9"/>
  <c r="G53" i="9"/>
  <c r="G54" i="9"/>
  <c r="G55" i="9"/>
  <c r="G57" i="9"/>
  <c r="G58" i="9"/>
  <c r="G59" i="9"/>
  <c r="G61" i="9"/>
  <c r="G62" i="9"/>
  <c r="G63" i="9"/>
  <c r="F34" i="9"/>
  <c r="F35" i="9"/>
  <c r="F38" i="9"/>
  <c r="F40" i="9"/>
  <c r="F41" i="9"/>
  <c r="F43" i="9"/>
  <c r="F45" i="9"/>
  <c r="F47" i="9"/>
  <c r="F48" i="9"/>
  <c r="F49" i="9"/>
  <c r="F50" i="9"/>
  <c r="F52" i="9"/>
  <c r="F53" i="9"/>
  <c r="F54" i="9"/>
  <c r="F55" i="9"/>
  <c r="F57" i="9"/>
  <c r="F58" i="9"/>
  <c r="F59" i="9"/>
  <c r="F61" i="9"/>
  <c r="F62" i="9"/>
  <c r="F63" i="9"/>
  <c r="G10" i="9"/>
  <c r="G11" i="9"/>
  <c r="G12" i="9"/>
  <c r="G13" i="9"/>
  <c r="G14" i="9"/>
  <c r="G16" i="9"/>
  <c r="G18" i="9"/>
  <c r="G20" i="9"/>
  <c r="G21" i="9"/>
  <c r="G22" i="9"/>
  <c r="G23" i="9"/>
  <c r="G24" i="9"/>
  <c r="G25" i="9"/>
  <c r="G26" i="9"/>
  <c r="G27" i="9"/>
  <c r="F10" i="9"/>
  <c r="F12" i="9"/>
  <c r="F13" i="9"/>
  <c r="F14" i="9"/>
  <c r="F16" i="9"/>
  <c r="F18" i="9"/>
  <c r="F20" i="9"/>
  <c r="F21" i="9"/>
  <c r="F22" i="9"/>
  <c r="F23" i="9"/>
  <c r="F24" i="9"/>
  <c r="F26" i="9"/>
  <c r="C24" i="1" l="1"/>
  <c r="D24" i="1"/>
  <c r="C27" i="1"/>
  <c r="D27" i="1"/>
  <c r="C35" i="1"/>
  <c r="D35" i="1"/>
  <c r="C33" i="9"/>
  <c r="D33" i="9"/>
  <c r="E33" i="9"/>
  <c r="D56" i="9"/>
  <c r="E56" i="9"/>
  <c r="E51" i="9"/>
  <c r="D51" i="9"/>
  <c r="D46" i="9"/>
  <c r="E46" i="9"/>
  <c r="E44" i="9"/>
  <c r="D44" i="9"/>
  <c r="D39" i="9"/>
  <c r="E39" i="9"/>
  <c r="D19" i="9"/>
  <c r="E19" i="9"/>
  <c r="D17" i="9"/>
  <c r="E17" i="9"/>
  <c r="D15" i="9"/>
  <c r="E15" i="9"/>
  <c r="D9" i="9"/>
  <c r="E9" i="9"/>
  <c r="D16" i="5"/>
  <c r="E16" i="5"/>
  <c r="D14" i="5"/>
  <c r="E14" i="5"/>
  <c r="F14" i="5" s="1"/>
  <c r="D12" i="5"/>
  <c r="E12" i="5"/>
  <c r="D10" i="5"/>
  <c r="E10" i="5"/>
  <c r="F10" i="5" s="1"/>
  <c r="F12" i="5" l="1"/>
  <c r="F16" i="5"/>
  <c r="G44" i="9"/>
  <c r="G51" i="9"/>
  <c r="G39" i="9"/>
  <c r="G46" i="9"/>
  <c r="G56" i="9"/>
  <c r="G33" i="9"/>
  <c r="F33" i="9"/>
  <c r="G17" i="9"/>
  <c r="G15" i="9"/>
  <c r="G19" i="9"/>
  <c r="G9" i="9"/>
  <c r="D28" i="1"/>
  <c r="D39" i="1" s="1"/>
  <c r="C28" i="1"/>
  <c r="C39" i="1" s="1"/>
  <c r="E64" i="9"/>
  <c r="D64" i="9"/>
  <c r="E19" i="5"/>
  <c r="D19" i="5"/>
  <c r="G71" i="2"/>
  <c r="G73" i="2"/>
  <c r="G77" i="2"/>
  <c r="G56" i="2"/>
  <c r="G62" i="2"/>
  <c r="G27" i="2"/>
  <c r="G30" i="2"/>
  <c r="G32" i="2"/>
  <c r="G13" i="2"/>
  <c r="F62" i="2"/>
  <c r="F32" i="2"/>
  <c r="F22" i="2"/>
  <c r="E74" i="2"/>
  <c r="E68" i="2"/>
  <c r="E69" i="2" s="1"/>
  <c r="E59" i="2"/>
  <c r="E53" i="2"/>
  <c r="G53" i="2" s="1"/>
  <c r="E50" i="2"/>
  <c r="G50" i="2" s="1"/>
  <c r="E46" i="2"/>
  <c r="E42" i="2"/>
  <c r="G42" i="2" s="1"/>
  <c r="E38" i="2"/>
  <c r="E43" i="2" s="1"/>
  <c r="E29" i="2"/>
  <c r="G29" i="2" s="1"/>
  <c r="E24" i="2"/>
  <c r="E19" i="2"/>
  <c r="G19" i="2" s="1"/>
  <c r="E16" i="2"/>
  <c r="G16" i="2" s="1"/>
  <c r="E88" i="3"/>
  <c r="F88" i="3" s="1"/>
  <c r="E72" i="3"/>
  <c r="G41" i="3"/>
  <c r="G12" i="3"/>
  <c r="E108" i="3"/>
  <c r="E111" i="3" s="1"/>
  <c r="E104" i="3"/>
  <c r="E100" i="3"/>
  <c r="F100" i="3" s="1"/>
  <c r="E97" i="3"/>
  <c r="F97" i="3" s="1"/>
  <c r="E95" i="3"/>
  <c r="F95" i="3" s="1"/>
  <c r="F41" i="3"/>
  <c r="F49" i="3"/>
  <c r="F63" i="3"/>
  <c r="F72" i="3"/>
  <c r="F74" i="3"/>
  <c r="F75" i="3"/>
  <c r="F77" i="3"/>
  <c r="F81" i="3"/>
  <c r="F83" i="3"/>
  <c r="F12" i="3"/>
  <c r="E78" i="3"/>
  <c r="E67" i="3"/>
  <c r="E69" i="3" s="1"/>
  <c r="E58" i="3"/>
  <c r="E53" i="3"/>
  <c r="F53" i="3" s="1"/>
  <c r="E49" i="3"/>
  <c r="E40" i="3"/>
  <c r="F40" i="3" s="1"/>
  <c r="E29" i="3"/>
  <c r="E22" i="3"/>
  <c r="F22" i="3" s="1"/>
  <c r="E16" i="3"/>
  <c r="F16" i="3" s="1"/>
  <c r="E11" i="3"/>
  <c r="D111" i="3"/>
  <c r="D112" i="3" s="1"/>
  <c r="D105" i="3"/>
  <c r="D84" i="3"/>
  <c r="E84" i="3"/>
  <c r="D78" i="3"/>
  <c r="D69" i="3"/>
  <c r="D17" i="3"/>
  <c r="D50" i="3"/>
  <c r="D59" i="3"/>
  <c r="D64" i="3"/>
  <c r="E64" i="3"/>
  <c r="F19" i="5" l="1"/>
  <c r="G64" i="9"/>
  <c r="E59" i="3"/>
  <c r="E17" i="3"/>
  <c r="F17" i="3" s="1"/>
  <c r="F64" i="3"/>
  <c r="D106" i="3"/>
  <c r="E33" i="2"/>
  <c r="G68" i="2"/>
  <c r="G38" i="2"/>
  <c r="G24" i="2"/>
  <c r="E106" i="2"/>
  <c r="E54" i="2"/>
  <c r="E75" i="2"/>
  <c r="G59" i="2"/>
  <c r="G46" i="2"/>
  <c r="E60" i="2"/>
  <c r="F53" i="2"/>
  <c r="F78" i="3"/>
  <c r="F59" i="3"/>
  <c r="F69" i="3"/>
  <c r="E105" i="3"/>
  <c r="F67" i="3"/>
  <c r="F58" i="3"/>
  <c r="F11" i="3"/>
  <c r="F108" i="3"/>
  <c r="D79" i="3"/>
  <c r="D114" i="3" s="1"/>
  <c r="F29" i="3"/>
  <c r="F111" i="3"/>
  <c r="E112" i="3"/>
  <c r="F104" i="3"/>
  <c r="F84" i="3"/>
  <c r="E50" i="3"/>
  <c r="D610" i="4"/>
  <c r="E610" i="4"/>
  <c r="F610" i="4"/>
  <c r="D642" i="4"/>
  <c r="E642" i="4"/>
  <c r="F642" i="4"/>
  <c r="H652" i="4"/>
  <c r="H585" i="4"/>
  <c r="H580" i="4"/>
  <c r="H569" i="4"/>
  <c r="H575" i="4"/>
  <c r="H574" i="4"/>
  <c r="H564" i="4"/>
  <c r="H552" i="4"/>
  <c r="H551" i="4"/>
  <c r="H544" i="4"/>
  <c r="H545" i="4"/>
  <c r="H546" i="4"/>
  <c r="H543" i="4"/>
  <c r="E533" i="4"/>
  <c r="F533" i="4"/>
  <c r="H531" i="4"/>
  <c r="H532" i="4"/>
  <c r="H530" i="4"/>
  <c r="H525" i="4"/>
  <c r="H520" i="4"/>
  <c r="H505" i="4"/>
  <c r="H504" i="4"/>
  <c r="H492" i="4"/>
  <c r="H493" i="4"/>
  <c r="H494" i="4"/>
  <c r="H495" i="4"/>
  <c r="H496" i="4"/>
  <c r="H497" i="4"/>
  <c r="H498" i="4"/>
  <c r="H499" i="4"/>
  <c r="H491" i="4"/>
  <c r="H486" i="4"/>
  <c r="H463" i="4"/>
  <c r="H464" i="4"/>
  <c r="H465" i="4"/>
  <c r="H462" i="4"/>
  <c r="H455" i="4"/>
  <c r="H456" i="4"/>
  <c r="H457" i="4"/>
  <c r="H442" i="4"/>
  <c r="H437" i="4"/>
  <c r="H427" i="4"/>
  <c r="H422" i="4"/>
  <c r="H417" i="4"/>
  <c r="G610" i="4" l="1"/>
  <c r="H610" i="4"/>
  <c r="H642" i="4"/>
  <c r="H533" i="4"/>
  <c r="G106" i="2"/>
  <c r="E79" i="3"/>
  <c r="F50" i="3"/>
  <c r="F112" i="3"/>
  <c r="F105" i="3"/>
  <c r="E106" i="3"/>
  <c r="D359" i="4"/>
  <c r="E359" i="4"/>
  <c r="F359" i="4"/>
  <c r="H309" i="4"/>
  <c r="H310" i="4"/>
  <c r="H308" i="4"/>
  <c r="H303" i="4"/>
  <c r="H273" i="4"/>
  <c r="H274" i="4"/>
  <c r="H275" i="4"/>
  <c r="H276" i="4"/>
  <c r="H277" i="4"/>
  <c r="H278" i="4"/>
  <c r="H280" i="4"/>
  <c r="H282" i="4"/>
  <c r="H272" i="4"/>
  <c r="H264" i="4"/>
  <c r="H265" i="4"/>
  <c r="H266" i="4"/>
  <c r="H263" i="4"/>
  <c r="H293" i="4"/>
  <c r="H260" i="4"/>
  <c r="H250" i="4"/>
  <c r="F106" i="3" l="1"/>
  <c r="E114" i="3"/>
  <c r="F79" i="3"/>
  <c r="H210" i="4"/>
  <c r="H203" i="4"/>
  <c r="H204" i="4"/>
  <c r="H202" i="4"/>
  <c r="H196" i="4"/>
  <c r="H195" i="4"/>
  <c r="H190" i="4"/>
  <c r="H133" i="4"/>
  <c r="H173" i="4"/>
  <c r="H166" i="4"/>
  <c r="H167" i="4"/>
  <c r="H168" i="4"/>
  <c r="H165" i="4"/>
  <c r="H160" i="4"/>
  <c r="H155" i="4"/>
  <c r="H148" i="4"/>
  <c r="H143" i="4"/>
  <c r="H138" i="4"/>
  <c r="H128" i="4"/>
  <c r="H123" i="4"/>
  <c r="H117" i="4"/>
  <c r="H112" i="4"/>
  <c r="H107" i="4"/>
  <c r="H102" i="4"/>
  <c r="H75" i="4"/>
  <c r="H74" i="4"/>
  <c r="H69" i="4"/>
  <c r="H64" i="4"/>
  <c r="H37" i="4"/>
  <c r="D707" i="4"/>
  <c r="E707" i="4"/>
  <c r="F707" i="4"/>
  <c r="D702" i="4"/>
  <c r="E702" i="4"/>
  <c r="F702" i="4"/>
  <c r="E692" i="4"/>
  <c r="F692" i="4"/>
  <c r="H702" i="4" l="1"/>
  <c r="G702" i="4"/>
  <c r="H692" i="4"/>
  <c r="H707" i="4"/>
  <c r="F114" i="3"/>
  <c r="E709" i="4"/>
  <c r="F709" i="4"/>
  <c r="D673" i="4"/>
  <c r="E673" i="4"/>
  <c r="F673" i="4"/>
  <c r="F681" i="4"/>
  <c r="D681" i="4"/>
  <c r="D682" i="4" s="1"/>
  <c r="E681" i="4"/>
  <c r="E682" i="4" s="1"/>
  <c r="D668" i="4"/>
  <c r="E668" i="4"/>
  <c r="F668" i="4"/>
  <c r="E663" i="4"/>
  <c r="F663" i="4"/>
  <c r="D653" i="4"/>
  <c r="E653" i="4"/>
  <c r="F653" i="4"/>
  <c r="E648" i="4"/>
  <c r="F648" i="4"/>
  <c r="E636" i="4"/>
  <c r="F636" i="4"/>
  <c r="D631" i="4"/>
  <c r="E631" i="4"/>
  <c r="F631" i="4"/>
  <c r="H631" i="4" s="1"/>
  <c r="D625" i="4"/>
  <c r="E625" i="4"/>
  <c r="F625" i="4"/>
  <c r="H625" i="4" s="1"/>
  <c r="E620" i="4"/>
  <c r="F620" i="4"/>
  <c r="E615" i="4"/>
  <c r="F615" i="4"/>
  <c r="E603" i="4"/>
  <c r="F603" i="4"/>
  <c r="E598" i="4"/>
  <c r="F598" i="4"/>
  <c r="E586" i="4"/>
  <c r="F586" i="4"/>
  <c r="E581" i="4"/>
  <c r="F581" i="4"/>
  <c r="E576" i="4"/>
  <c r="F576" i="4"/>
  <c r="E570" i="4"/>
  <c r="F570" i="4"/>
  <c r="E565" i="4"/>
  <c r="F565" i="4"/>
  <c r="E553" i="4"/>
  <c r="F553" i="4"/>
  <c r="E547" i="4"/>
  <c r="F547" i="4"/>
  <c r="E526" i="4"/>
  <c r="F526" i="4"/>
  <c r="E521" i="4"/>
  <c r="F521" i="4"/>
  <c r="E506" i="4"/>
  <c r="F506" i="4"/>
  <c r="E500" i="4"/>
  <c r="F500" i="4"/>
  <c r="E487" i="4"/>
  <c r="F487" i="4"/>
  <c r="D466" i="4"/>
  <c r="E466" i="4"/>
  <c r="F466" i="4"/>
  <c r="E458" i="4"/>
  <c r="F458" i="4"/>
  <c r="D458" i="4"/>
  <c r="E443" i="4"/>
  <c r="F443" i="4"/>
  <c r="E438" i="4"/>
  <c r="F438" i="4"/>
  <c r="E428" i="4"/>
  <c r="F428" i="4"/>
  <c r="E423" i="4"/>
  <c r="F423" i="4"/>
  <c r="E418" i="4"/>
  <c r="F418" i="4"/>
  <c r="E412" i="4"/>
  <c r="F412" i="4"/>
  <c r="E407" i="4"/>
  <c r="F407" i="4"/>
  <c r="E402" i="4"/>
  <c r="F402" i="4"/>
  <c r="E397" i="4"/>
  <c r="F397" i="4"/>
  <c r="E392" i="4"/>
  <c r="F392" i="4"/>
  <c r="E365" i="4"/>
  <c r="F365" i="4"/>
  <c r="E381" i="4"/>
  <c r="F381" i="4"/>
  <c r="E349" i="4"/>
  <c r="F349" i="4"/>
  <c r="E321" i="4"/>
  <c r="F321" i="4"/>
  <c r="E316" i="4"/>
  <c r="F316" i="4"/>
  <c r="E311" i="4"/>
  <c r="F311" i="4"/>
  <c r="E304" i="4"/>
  <c r="F304" i="4"/>
  <c r="E294" i="4"/>
  <c r="F294" i="4"/>
  <c r="E267" i="4"/>
  <c r="F267" i="4"/>
  <c r="E256" i="4"/>
  <c r="F256" i="4"/>
  <c r="E251" i="4"/>
  <c r="F251" i="4"/>
  <c r="F240" i="4"/>
  <c r="E240" i="4"/>
  <c r="E242" i="4" s="1"/>
  <c r="H381" i="4" l="1"/>
  <c r="H412" i="4"/>
  <c r="H547" i="4"/>
  <c r="H603" i="4"/>
  <c r="H365" i="4"/>
  <c r="H397" i="4"/>
  <c r="H648" i="4"/>
  <c r="H681" i="4"/>
  <c r="H709" i="4"/>
  <c r="H392" i="4"/>
  <c r="H423" i="4"/>
  <c r="H438" i="4"/>
  <c r="H521" i="4"/>
  <c r="H636" i="4"/>
  <c r="G458" i="4"/>
  <c r="G466" i="4"/>
  <c r="H663" i="4"/>
  <c r="H673" i="4"/>
  <c r="H402" i="4"/>
  <c r="H576" i="4"/>
  <c r="H586" i="4"/>
  <c r="H500" i="4"/>
  <c r="H294" i="4"/>
  <c r="H311" i="4"/>
  <c r="H321" i="4"/>
  <c r="H653" i="4"/>
  <c r="H256" i="4"/>
  <c r="F242" i="4"/>
  <c r="H242" i="4" s="1"/>
  <c r="H240" i="4"/>
  <c r="H316" i="4"/>
  <c r="H349" i="4"/>
  <c r="H407" i="4"/>
  <c r="F682" i="4"/>
  <c r="H682" i="4" s="1"/>
  <c r="H418" i="4"/>
  <c r="H428" i="4"/>
  <c r="H443" i="4"/>
  <c r="H466" i="4"/>
  <c r="H487" i="4"/>
  <c r="H506" i="4"/>
  <c r="H526" i="4"/>
  <c r="H553" i="4"/>
  <c r="H570" i="4"/>
  <c r="H581" i="4"/>
  <c r="F654" i="4"/>
  <c r="E468" i="4"/>
  <c r="E508" i="4"/>
  <c r="E509" i="4" s="1"/>
  <c r="E654" i="4"/>
  <c r="D468" i="4"/>
  <c r="F588" i="4"/>
  <c r="H565" i="4"/>
  <c r="H458" i="4"/>
  <c r="F555" i="4"/>
  <c r="F535" i="4"/>
  <c r="H251" i="4"/>
  <c r="H267" i="4"/>
  <c r="H304" i="4"/>
  <c r="E535" i="4"/>
  <c r="E555" i="4"/>
  <c r="E588" i="4"/>
  <c r="F508" i="4"/>
  <c r="F674" i="4"/>
  <c r="F430" i="4"/>
  <c r="F445" i="4"/>
  <c r="E430" i="4"/>
  <c r="E445" i="4"/>
  <c r="F468" i="4"/>
  <c r="E674" i="4"/>
  <c r="E218" i="4"/>
  <c r="F218" i="4"/>
  <c r="E211" i="4"/>
  <c r="F211" i="4"/>
  <c r="E197" i="4"/>
  <c r="F197" i="4"/>
  <c r="E191" i="4"/>
  <c r="F191" i="4"/>
  <c r="E174" i="4"/>
  <c r="F174" i="4"/>
  <c r="E169" i="4"/>
  <c r="F169" i="4"/>
  <c r="E161" i="4"/>
  <c r="F161" i="4"/>
  <c r="E156" i="4"/>
  <c r="F156" i="4"/>
  <c r="E149" i="4"/>
  <c r="F149" i="4"/>
  <c r="E144" i="4"/>
  <c r="F144" i="4"/>
  <c r="E139" i="4"/>
  <c r="F139" i="4"/>
  <c r="E134" i="4"/>
  <c r="F134" i="4"/>
  <c r="E129" i="4"/>
  <c r="F129" i="4"/>
  <c r="E124" i="4"/>
  <c r="F124" i="4"/>
  <c r="E118" i="4"/>
  <c r="F118" i="4"/>
  <c r="E113" i="4"/>
  <c r="F113" i="4"/>
  <c r="E108" i="4"/>
  <c r="F108" i="4"/>
  <c r="E103" i="4"/>
  <c r="F103" i="4"/>
  <c r="E98" i="4"/>
  <c r="F98" i="4"/>
  <c r="E76" i="4"/>
  <c r="F76" i="4"/>
  <c r="E70" i="4"/>
  <c r="F70" i="4"/>
  <c r="E65" i="4"/>
  <c r="F65" i="4"/>
  <c r="D43" i="4"/>
  <c r="E43" i="4"/>
  <c r="F43" i="4"/>
  <c r="E38" i="4"/>
  <c r="F38" i="4"/>
  <c r="E32" i="4"/>
  <c r="F32" i="4"/>
  <c r="E26" i="4"/>
  <c r="F26" i="4"/>
  <c r="E18" i="4"/>
  <c r="F18" i="4"/>
  <c r="D287" i="4"/>
  <c r="E287" i="4"/>
  <c r="E296" i="4" s="1"/>
  <c r="F287" i="4"/>
  <c r="G287" i="4" s="1"/>
  <c r="D205" i="4"/>
  <c r="E205" i="4"/>
  <c r="F205" i="4"/>
  <c r="D169" i="4"/>
  <c r="D117" i="2"/>
  <c r="E117" i="2"/>
  <c r="D116" i="2"/>
  <c r="E116" i="2"/>
  <c r="D115" i="2"/>
  <c r="E115" i="2"/>
  <c r="D114" i="2"/>
  <c r="E114" i="2"/>
  <c r="E112" i="2"/>
  <c r="D109" i="2"/>
  <c r="E109" i="2"/>
  <c r="C107" i="2"/>
  <c r="D107" i="2"/>
  <c r="E107" i="2"/>
  <c r="D104" i="2"/>
  <c r="E104" i="2"/>
  <c r="C103" i="2"/>
  <c r="D103" i="2"/>
  <c r="E103" i="2"/>
  <c r="D102" i="2"/>
  <c r="E102" i="2"/>
  <c r="D100" i="2"/>
  <c r="E100" i="2"/>
  <c r="D78" i="2"/>
  <c r="G78" i="2" s="1"/>
  <c r="D69" i="2"/>
  <c r="D74" i="2"/>
  <c r="G74" i="2" s="1"/>
  <c r="D33" i="2"/>
  <c r="G33" i="2" s="1"/>
  <c r="D43" i="2"/>
  <c r="D60" i="2"/>
  <c r="G60" i="2" s="1"/>
  <c r="D63" i="2"/>
  <c r="E63" i="2"/>
  <c r="D54" i="2"/>
  <c r="G54" i="2" s="1"/>
  <c r="D20" i="2"/>
  <c r="E20" i="2"/>
  <c r="H674" i="4" l="1"/>
  <c r="H468" i="4"/>
  <c r="G468" i="4"/>
  <c r="G169" i="4"/>
  <c r="H654" i="4"/>
  <c r="H38" i="4"/>
  <c r="H18" i="4"/>
  <c r="H32" i="4"/>
  <c r="H26" i="4"/>
  <c r="F103" i="2"/>
  <c r="G103" i="2"/>
  <c r="G102" i="2"/>
  <c r="G114" i="2"/>
  <c r="D64" i="2"/>
  <c r="G100" i="2"/>
  <c r="G112" i="2"/>
  <c r="G104" i="2"/>
  <c r="G115" i="2"/>
  <c r="D118" i="2"/>
  <c r="F107" i="2"/>
  <c r="G107" i="2"/>
  <c r="G109" i="2"/>
  <c r="G116" i="2"/>
  <c r="G43" i="2"/>
  <c r="G63" i="2"/>
  <c r="D79" i="2"/>
  <c r="G79" i="2" s="1"/>
  <c r="E64" i="2"/>
  <c r="G20" i="2"/>
  <c r="D75" i="2"/>
  <c r="G75" i="2" s="1"/>
  <c r="G69" i="2"/>
  <c r="E118" i="2"/>
  <c r="F509" i="4"/>
  <c r="H508" i="4"/>
  <c r="H535" i="4"/>
  <c r="H445" i="4"/>
  <c r="E712" i="4"/>
  <c r="E713" i="4" s="1"/>
  <c r="H555" i="4"/>
  <c r="H588" i="4"/>
  <c r="H430" i="4"/>
  <c r="F712" i="4"/>
  <c r="F296" i="4"/>
  <c r="H287" i="4"/>
  <c r="E45" i="4"/>
  <c r="E46" i="4" s="1"/>
  <c r="E47" i="4" s="1"/>
  <c r="F78" i="4"/>
  <c r="H70" i="4"/>
  <c r="H98" i="4"/>
  <c r="H108" i="4"/>
  <c r="H118" i="4"/>
  <c r="H129" i="4"/>
  <c r="H139" i="4"/>
  <c r="H149" i="4"/>
  <c r="H161" i="4"/>
  <c r="H174" i="4"/>
  <c r="H197" i="4"/>
  <c r="H205" i="4"/>
  <c r="H65" i="4"/>
  <c r="H76" i="4"/>
  <c r="H103" i="4"/>
  <c r="H113" i="4"/>
  <c r="H124" i="4"/>
  <c r="H134" i="4"/>
  <c r="H144" i="4"/>
  <c r="H156" i="4"/>
  <c r="H169" i="4"/>
  <c r="H191" i="4"/>
  <c r="H211" i="4"/>
  <c r="F45" i="4"/>
  <c r="E78" i="4"/>
  <c r="E79" i="4" s="1"/>
  <c r="E80" i="4" s="1"/>
  <c r="F220" i="4"/>
  <c r="E220" i="4"/>
  <c r="E176" i="4"/>
  <c r="F176" i="4"/>
  <c r="H712" i="4" l="1"/>
  <c r="H509" i="4"/>
  <c r="H220" i="4"/>
  <c r="H296" i="4"/>
  <c r="F79" i="4"/>
  <c r="H79" i="4" s="1"/>
  <c r="F713" i="4"/>
  <c r="G118" i="2"/>
  <c r="E81" i="2"/>
  <c r="G64" i="2"/>
  <c r="D81" i="2"/>
  <c r="H78" i="4"/>
  <c r="H176" i="4"/>
  <c r="F46" i="4"/>
  <c r="H45" i="4"/>
  <c r="E471" i="4"/>
  <c r="E472" i="4" s="1"/>
  <c r="E715" i="4" s="1"/>
  <c r="F471" i="4"/>
  <c r="C110" i="3"/>
  <c r="C108" i="3"/>
  <c r="G108" i="3" s="1"/>
  <c r="C104" i="3"/>
  <c r="G104" i="3" s="1"/>
  <c r="C100" i="3"/>
  <c r="G100" i="3" s="1"/>
  <c r="C97" i="3"/>
  <c r="G97" i="3" s="1"/>
  <c r="C95" i="3"/>
  <c r="G95" i="3" s="1"/>
  <c r="C88" i="3"/>
  <c r="G88" i="3" s="1"/>
  <c r="C83" i="3"/>
  <c r="G83" i="3" s="1"/>
  <c r="C81" i="3"/>
  <c r="G81" i="3" s="1"/>
  <c r="C77" i="3"/>
  <c r="G77" i="3" s="1"/>
  <c r="C74" i="3"/>
  <c r="C72" i="3"/>
  <c r="G72" i="3" s="1"/>
  <c r="C67" i="3"/>
  <c r="C63" i="3"/>
  <c r="G63" i="3" s="1"/>
  <c r="C58" i="3"/>
  <c r="G58" i="3" s="1"/>
  <c r="C53" i="3"/>
  <c r="G53" i="3" s="1"/>
  <c r="C40" i="3"/>
  <c r="C29" i="3"/>
  <c r="G29" i="3" s="1"/>
  <c r="C22" i="3"/>
  <c r="G22" i="3" s="1"/>
  <c r="C16" i="3"/>
  <c r="G16" i="3" s="1"/>
  <c r="H713" i="4" l="1"/>
  <c r="F80" i="4"/>
  <c r="G81" i="2"/>
  <c r="G40" i="3"/>
  <c r="C69" i="3"/>
  <c r="G69" i="3" s="1"/>
  <c r="G67" i="3"/>
  <c r="F472" i="4"/>
  <c r="H471" i="4"/>
  <c r="F47" i="4"/>
  <c r="H46" i="4"/>
  <c r="C105" i="3"/>
  <c r="G105" i="3" s="1"/>
  <c r="C78" i="3"/>
  <c r="G78" i="3" s="1"/>
  <c r="C50" i="3"/>
  <c r="G50" i="3" s="1"/>
  <c r="C59" i="3"/>
  <c r="G59" i="3" s="1"/>
  <c r="C11" i="3"/>
  <c r="H472" i="4" l="1"/>
  <c r="H47" i="4"/>
  <c r="H80" i="4"/>
  <c r="C17" i="3"/>
  <c r="G17" i="3" s="1"/>
  <c r="G11" i="3"/>
  <c r="F715" i="4"/>
  <c r="C77" i="2"/>
  <c r="C73" i="2"/>
  <c r="C71" i="2"/>
  <c r="C68" i="2"/>
  <c r="C63" i="2"/>
  <c r="F63" i="2" s="1"/>
  <c r="C59" i="2"/>
  <c r="C56" i="2"/>
  <c r="C50" i="2"/>
  <c r="C46" i="2"/>
  <c r="C42" i="2"/>
  <c r="F42" i="2" s="1"/>
  <c r="C38" i="2"/>
  <c r="F38" i="2" s="1"/>
  <c r="C29" i="2"/>
  <c r="C27" i="2"/>
  <c r="F27" i="2" s="1"/>
  <c r="C24" i="2"/>
  <c r="C19" i="2"/>
  <c r="F19" i="2" s="1"/>
  <c r="C16" i="2"/>
  <c r="F16" i="2" s="1"/>
  <c r="C13" i="2"/>
  <c r="H715" i="4" l="1"/>
  <c r="C106" i="2"/>
  <c r="F106" i="2" s="1"/>
  <c r="F56" i="2"/>
  <c r="C102" i="2"/>
  <c r="F102" i="2" s="1"/>
  <c r="F73" i="2"/>
  <c r="C114" i="2"/>
  <c r="F114" i="2" s="1"/>
  <c r="F24" i="2"/>
  <c r="C54" i="2"/>
  <c r="F54" i="2" s="1"/>
  <c r="F46" i="2"/>
  <c r="F59" i="2"/>
  <c r="C112" i="2"/>
  <c r="F112" i="2" s="1"/>
  <c r="C78" i="2"/>
  <c r="F77" i="2"/>
  <c r="C117" i="2"/>
  <c r="F50" i="2"/>
  <c r="C104" i="2"/>
  <c r="F104" i="2" s="1"/>
  <c r="C69" i="2"/>
  <c r="F69" i="2" s="1"/>
  <c r="F68" i="2"/>
  <c r="C116" i="2"/>
  <c r="F116" i="2" s="1"/>
  <c r="F29" i="2"/>
  <c r="C109" i="2"/>
  <c r="F109" i="2" s="1"/>
  <c r="F13" i="2"/>
  <c r="C100" i="2"/>
  <c r="F100" i="2" s="1"/>
  <c r="F71" i="2"/>
  <c r="C115" i="2"/>
  <c r="F115" i="2" s="1"/>
  <c r="C20" i="2"/>
  <c r="F20" i="2" s="1"/>
  <c r="C43" i="2"/>
  <c r="F43" i="2" s="1"/>
  <c r="C33" i="2"/>
  <c r="F33" i="2" s="1"/>
  <c r="C60" i="2"/>
  <c r="F60" i="2" s="1"/>
  <c r="C79" i="2" l="1"/>
  <c r="F79" i="2" s="1"/>
  <c r="F78" i="2"/>
  <c r="C118" i="2"/>
  <c r="F118" i="2" s="1"/>
  <c r="C16" i="5" l="1"/>
  <c r="C14" i="5"/>
  <c r="C12" i="5"/>
  <c r="C10" i="5"/>
  <c r="C19" i="5" l="1"/>
  <c r="C51" i="9"/>
  <c r="F51" i="9" s="1"/>
  <c r="C56" i="9" l="1"/>
  <c r="F56" i="9" s="1"/>
  <c r="C46" i="9"/>
  <c r="F46" i="9" s="1"/>
  <c r="C44" i="9"/>
  <c r="F44" i="9" s="1"/>
  <c r="C39" i="9"/>
  <c r="F39" i="9" s="1"/>
  <c r="C19" i="9"/>
  <c r="F19" i="9" s="1"/>
  <c r="C17" i="9" l="1"/>
  <c r="F17" i="9" s="1"/>
  <c r="C15" i="9"/>
  <c r="F15" i="9" s="1"/>
  <c r="C9" i="9"/>
  <c r="F9" i="9" s="1"/>
  <c r="C64" i="9" l="1"/>
  <c r="F64" i="9" s="1"/>
  <c r="D381" i="4"/>
  <c r="G381" i="4" s="1"/>
  <c r="D365" i="4"/>
  <c r="G365" i="4" s="1"/>
  <c r="D349" i="4"/>
  <c r="G349" i="4" s="1"/>
  <c r="D311" i="4"/>
  <c r="G311" i="4" s="1"/>
  <c r="D240" i="4" l="1"/>
  <c r="G240" i="4" s="1"/>
  <c r="D692" i="4"/>
  <c r="G692" i="4" s="1"/>
  <c r="D663" i="4"/>
  <c r="D648" i="4"/>
  <c r="G648" i="4" s="1"/>
  <c r="D636" i="4"/>
  <c r="G636" i="4" s="1"/>
  <c r="D620" i="4"/>
  <c r="D615" i="4"/>
  <c r="G615" i="4" s="1"/>
  <c r="D603" i="4"/>
  <c r="G603" i="4" s="1"/>
  <c r="D598" i="4"/>
  <c r="G598" i="4" s="1"/>
  <c r="D586" i="4"/>
  <c r="G586" i="4" s="1"/>
  <c r="D581" i="4"/>
  <c r="G581" i="4" s="1"/>
  <c r="D576" i="4"/>
  <c r="G576" i="4" s="1"/>
  <c r="D570" i="4"/>
  <c r="G570" i="4" s="1"/>
  <c r="D565" i="4"/>
  <c r="G565" i="4" s="1"/>
  <c r="D553" i="4"/>
  <c r="G553" i="4" s="1"/>
  <c r="D547" i="4"/>
  <c r="G547" i="4" s="1"/>
  <c r="D533" i="4"/>
  <c r="G533" i="4" s="1"/>
  <c r="D526" i="4"/>
  <c r="G526" i="4" s="1"/>
  <c r="D521" i="4"/>
  <c r="G521" i="4" s="1"/>
  <c r="D506" i="4"/>
  <c r="G506" i="4" s="1"/>
  <c r="D500" i="4"/>
  <c r="G500" i="4" s="1"/>
  <c r="D487" i="4"/>
  <c r="G487" i="4" s="1"/>
  <c r="D443" i="4"/>
  <c r="G443" i="4" s="1"/>
  <c r="D438" i="4"/>
  <c r="G438" i="4" s="1"/>
  <c r="D428" i="4"/>
  <c r="G428" i="4" s="1"/>
  <c r="D423" i="4"/>
  <c r="G423" i="4" s="1"/>
  <c r="D418" i="4"/>
  <c r="G418" i="4" s="1"/>
  <c r="D674" i="4" l="1"/>
  <c r="G674" i="4" s="1"/>
  <c r="G663" i="4"/>
  <c r="D242" i="4"/>
  <c r="G242" i="4" s="1"/>
  <c r="D709" i="4"/>
  <c r="G709" i="4" s="1"/>
  <c r="D654" i="4"/>
  <c r="G654" i="4" s="1"/>
  <c r="D535" i="4"/>
  <c r="G535" i="4" s="1"/>
  <c r="D555" i="4"/>
  <c r="G555" i="4" s="1"/>
  <c r="D588" i="4"/>
  <c r="G588" i="4" s="1"/>
  <c r="D508" i="4"/>
  <c r="G508" i="4" s="1"/>
  <c r="D445" i="4"/>
  <c r="G445" i="4" s="1"/>
  <c r="D412" i="4"/>
  <c r="G412" i="4" s="1"/>
  <c r="D407" i="4"/>
  <c r="G407" i="4" s="1"/>
  <c r="D402" i="4"/>
  <c r="G402" i="4" s="1"/>
  <c r="D397" i="4"/>
  <c r="G397" i="4" s="1"/>
  <c r="D392" i="4"/>
  <c r="G392" i="4" s="1"/>
  <c r="D321" i="4"/>
  <c r="G321" i="4" s="1"/>
  <c r="D316" i="4"/>
  <c r="G316" i="4" s="1"/>
  <c r="D304" i="4"/>
  <c r="G304" i="4" s="1"/>
  <c r="D294" i="4"/>
  <c r="G294" i="4" s="1"/>
  <c r="D267" i="4"/>
  <c r="G267" i="4" s="1"/>
  <c r="D256" i="4"/>
  <c r="G256" i="4" s="1"/>
  <c r="D251" i="4"/>
  <c r="G251" i="4" s="1"/>
  <c r="D191" i="4"/>
  <c r="G191" i="4" s="1"/>
  <c r="D218" i="4"/>
  <c r="G218" i="4" s="1"/>
  <c r="D211" i="4"/>
  <c r="G211" i="4" s="1"/>
  <c r="D197" i="4"/>
  <c r="G197" i="4" s="1"/>
  <c r="D174" i="4"/>
  <c r="G174" i="4" s="1"/>
  <c r="D161" i="4"/>
  <c r="G161" i="4" s="1"/>
  <c r="D156" i="4"/>
  <c r="G156" i="4" s="1"/>
  <c r="D149" i="4"/>
  <c r="G149" i="4" s="1"/>
  <c r="D144" i="4"/>
  <c r="G144" i="4" s="1"/>
  <c r="D139" i="4"/>
  <c r="G139" i="4" s="1"/>
  <c r="D134" i="4"/>
  <c r="G134" i="4" s="1"/>
  <c r="D129" i="4"/>
  <c r="G129" i="4" s="1"/>
  <c r="D124" i="4"/>
  <c r="G124" i="4" s="1"/>
  <c r="D118" i="4"/>
  <c r="G118" i="4" s="1"/>
  <c r="D113" i="4"/>
  <c r="G113" i="4" s="1"/>
  <c r="D108" i="4"/>
  <c r="G108" i="4" s="1"/>
  <c r="D103" i="4"/>
  <c r="G103" i="4" s="1"/>
  <c r="D98" i="4"/>
  <c r="G98" i="4" s="1"/>
  <c r="D509" i="4" l="1"/>
  <c r="G509" i="4" s="1"/>
  <c r="D220" i="4"/>
  <c r="G220" i="4" s="1"/>
  <c r="D176" i="4"/>
  <c r="G176" i="4" s="1"/>
  <c r="D712" i="4"/>
  <c r="G712" i="4" s="1"/>
  <c r="D430" i="4"/>
  <c r="G430" i="4" s="1"/>
  <c r="D296" i="4"/>
  <c r="G296" i="4" s="1"/>
  <c r="D76" i="4"/>
  <c r="G76" i="4" s="1"/>
  <c r="D70" i="4"/>
  <c r="G70" i="4" s="1"/>
  <c r="D65" i="4"/>
  <c r="G65" i="4" s="1"/>
  <c r="D38" i="4"/>
  <c r="G38" i="4" s="1"/>
  <c r="D32" i="4"/>
  <c r="G32" i="4" s="1"/>
  <c r="D26" i="4"/>
  <c r="G26" i="4" s="1"/>
  <c r="D18" i="4"/>
  <c r="G18" i="4" s="1"/>
  <c r="D471" i="4" l="1"/>
  <c r="G471" i="4" s="1"/>
  <c r="D713" i="4"/>
  <c r="G713" i="4" s="1"/>
  <c r="D78" i="4"/>
  <c r="G78" i="4" s="1"/>
  <c r="D45" i="4"/>
  <c r="C111" i="3"/>
  <c r="C84" i="3"/>
  <c r="G84" i="3" s="1"/>
  <c r="C64" i="3"/>
  <c r="G64" i="3" s="1"/>
  <c r="C74" i="2"/>
  <c r="D46" i="4" l="1"/>
  <c r="G46" i="4" s="1"/>
  <c r="G45" i="4"/>
  <c r="C75" i="2"/>
  <c r="F75" i="2" s="1"/>
  <c r="F74" i="2"/>
  <c r="C112" i="3"/>
  <c r="G112" i="3" s="1"/>
  <c r="G111" i="3"/>
  <c r="D472" i="4"/>
  <c r="G472" i="4" s="1"/>
  <c r="D79" i="4"/>
  <c r="D47" i="4"/>
  <c r="G47" i="4" s="1"/>
  <c r="C106" i="3"/>
  <c r="G106" i="3" s="1"/>
  <c r="C79" i="3"/>
  <c r="G79" i="3" s="1"/>
  <c r="C64" i="2"/>
  <c r="F64" i="2" s="1"/>
  <c r="B35" i="1"/>
  <c r="B27" i="1"/>
  <c r="B24" i="1"/>
  <c r="D80" i="4" l="1"/>
  <c r="G80" i="4" s="1"/>
  <c r="G79" i="4"/>
  <c r="C81" i="2"/>
  <c r="F81" i="2" s="1"/>
  <c r="B28" i="1"/>
  <c r="B39" i="1" s="1"/>
  <c r="C114" i="3"/>
  <c r="G114" i="3" s="1"/>
  <c r="D715" i="4" l="1"/>
  <c r="G715" i="4" s="1"/>
</calcChain>
</file>

<file path=xl/sharedStrings.xml><?xml version="1.0" encoding="utf-8"?>
<sst xmlns="http://schemas.openxmlformats.org/spreadsheetml/2006/main" count="2304" uniqueCount="877">
  <si>
    <t xml:space="preserve">te članka 31. Statuta Grada Čazme (Službeni vjesnik Grada Čazme br.  20/09., 17/13. ) </t>
  </si>
  <si>
    <t>Članak 4.</t>
  </si>
  <si>
    <t>osmog dana od dana objave u "Službenom vjesniku Grada Čazme".</t>
  </si>
  <si>
    <t>BJELOVARSKO-BILOGORSKA ŽUPANIJA</t>
  </si>
  <si>
    <t>GRAD ČAZMA</t>
  </si>
  <si>
    <t>GRADSKO VIJEĆE</t>
  </si>
  <si>
    <t>GRADSKOG VIJEĆA</t>
  </si>
  <si>
    <t>Grad Čazma</t>
  </si>
  <si>
    <t>Trg čazmanskog kaptola 13</t>
  </si>
  <si>
    <t>43240 Čazma</t>
  </si>
  <si>
    <t>KONTO</t>
  </si>
  <si>
    <t>PLAN</t>
  </si>
  <si>
    <t>POREZ I PRIREZ NA DOHODAK</t>
  </si>
  <si>
    <t>IZVOR</t>
  </si>
  <si>
    <t>POREZI NA IMOVINU</t>
  </si>
  <si>
    <t>POREZI NA ROBU I USLUGE</t>
  </si>
  <si>
    <t>PRIHODI OD POREZA</t>
  </si>
  <si>
    <t>POTPORE IZ PRORAČUNA</t>
  </si>
  <si>
    <t>OSTALE POTPORE UNUTAR OPĆE DRŽAVE</t>
  </si>
  <si>
    <t>PRIHODI IZ PRORAČUNA ZA FIN.RED.DJEL.ATNOSTI</t>
  </si>
  <si>
    <t>POTPORE</t>
  </si>
  <si>
    <t>PRIHODI OD FINANCIJSKE IMOVINE</t>
  </si>
  <si>
    <t>PRIHODI OD NEFINANCIJSKE IMOVINE</t>
  </si>
  <si>
    <t>PRIHODI OD IMOVINE</t>
  </si>
  <si>
    <t>ADMINISTRATIVNE (UPRAVNE) PRISTOJBE</t>
  </si>
  <si>
    <t>PRIHODI PO POSEBNIM PROPISIMA</t>
  </si>
  <si>
    <t>KOMUNALNI DOPRINOSI I NAKNADE</t>
  </si>
  <si>
    <t>PRIHODI OD ADM.PRISTOJBI I PO POSEBNIM PROP.</t>
  </si>
  <si>
    <t>PRIHODI OD PROD.PROIZV.I ROBE TE PRUŽENIH USL.</t>
  </si>
  <si>
    <t>DONACIJE OD PRAVNIH I FIZ.OSOBA IZVAN OPĆE DR.</t>
  </si>
  <si>
    <t>PRIHODI OD PRODAJE PROIZVODA I ROBE TE PRUŽENI.</t>
  </si>
  <si>
    <t>KAZNE I UPRAVNE MJERE</t>
  </si>
  <si>
    <t>OSTALI PRIHODI</t>
  </si>
  <si>
    <t>KAZNE, UPRAVNE MJERE I OSTALI PRIHODI</t>
  </si>
  <si>
    <t>PRIHODI</t>
  </si>
  <si>
    <t>PRIHODI OD PRODAJE MAT.IMOVINE-PRIRODNIH BOG.</t>
  </si>
  <si>
    <t>PRIHODI OD PRODAJE NEPROIZV.DUG. IMOVINE</t>
  </si>
  <si>
    <t>PRIHODI OD PRODAJE GRAĐEVINSKIH OBJEKATA</t>
  </si>
  <si>
    <t>PRIHODI OD PRODAJE PROIZV. DUG. IMOVINE</t>
  </si>
  <si>
    <t>PRIMICI (POVRATI) GLAVNICE ZAJMOVA DANIH TRG.</t>
  </si>
  <si>
    <t>PRIMLJENI POVRATI GLAVNICA DANIH ZAJMOVA I DE.</t>
  </si>
  <si>
    <t>PRIMICI OD FINANCIJSKE IMOVINE I ZADUŽIVANJA</t>
  </si>
  <si>
    <t>SVEUKUPNO</t>
  </si>
  <si>
    <t>PRIMICI OD PRODAJE NEFINANCIJSKE  KAP.IMOVINE</t>
  </si>
  <si>
    <t>IZVRŠENJE PRIHODA</t>
  </si>
  <si>
    <t>IZVRŠENJE RASHODA - OPĆI DIO</t>
  </si>
  <si>
    <t>OPIS</t>
  </si>
  <si>
    <t>PLAĆE</t>
  </si>
  <si>
    <t>OSTALI RASHODI ZA ZAPOSLENE</t>
  </si>
  <si>
    <t>DOPRINOSI NA PLAĆE</t>
  </si>
  <si>
    <t>RASHODI ZA ZAPOSLENE</t>
  </si>
  <si>
    <t>NAKNADE TROŠKOVA ZAPOSLENIMA</t>
  </si>
  <si>
    <t>RASHODI ZA MATERIJAL I ENERGIJU</t>
  </si>
  <si>
    <t>RASHODI ZA USLUGE</t>
  </si>
  <si>
    <t>NAKNADA TROŠKOVA OSOBAMA IZVAN RAD.</t>
  </si>
  <si>
    <t>OSTALI NESPOMENUTI RASHODI POSLOVANJA</t>
  </si>
  <si>
    <t>MATERIJALNI RASHODI</t>
  </si>
  <si>
    <t>KAMATE ZA PRIMLJENE ZAJMOVE</t>
  </si>
  <si>
    <t>OSTALI FINANCIJSKI RASHODI</t>
  </si>
  <si>
    <t>FINANCIJSKI RASHODI</t>
  </si>
  <si>
    <t>SUBVENCIJE TRG.DRUŠTVIMA, OBRTNICIMA,</t>
  </si>
  <si>
    <t>OSTALE NAKNADE GRAĐANIMA I KUĆ.IZ PROR.</t>
  </si>
  <si>
    <t>NAKNADE GRAĐANIMA I KUĆANSTVIMA NA TE</t>
  </si>
  <si>
    <t>TEKUĆE DONACIJE</t>
  </si>
  <si>
    <t>KAPITALNE DONACIJE</t>
  </si>
  <si>
    <t>KAZNE, PENALI I NAKNADE ŠTETE</t>
  </si>
  <si>
    <t>IZVANREDNI RASHODI</t>
  </si>
  <si>
    <t>KAPITALNE POMOĆI</t>
  </si>
  <si>
    <t>DONACIJE I OSTALI RASHODI</t>
  </si>
  <si>
    <t>RASHODI POSLOVANJA</t>
  </si>
  <si>
    <t>MATERIJALNA IMOVINA-PRIRODNA BOGATSTV</t>
  </si>
  <si>
    <t>NEMATERIJALNA IMOVINA</t>
  </si>
  <si>
    <t>RASHODI ZA NABAVU NEPROIZVEDENE IMOVI</t>
  </si>
  <si>
    <t>GRAĐEVINSKI OBJEKTI</t>
  </si>
  <si>
    <t>POSTROJENJA I OPREMA</t>
  </si>
  <si>
    <t>KNJIGE, UMJ.DJELA I OSTALE IZLOŽBENE VRIJED</t>
  </si>
  <si>
    <t>NEMATERIJALA PROIZVEDENA IMOVINA</t>
  </si>
  <si>
    <t>RASHODI ZA NABAVU NEFINANCIJSKE IMOVIN</t>
  </si>
  <si>
    <t>OTPLATA GLAVNICE PRIMLJENIH ZAJMOVA OD</t>
  </si>
  <si>
    <t xml:space="preserve">IZDACI ZA OTPLATU GLAVNICE PRIMLJENIH </t>
  </si>
  <si>
    <t>IZDACI ZA FINANCIJSKU IMOVINU I OTPLATE</t>
  </si>
  <si>
    <t>IZVRŠENJE PRORAČUNA - POSEBNI DIO</t>
  </si>
  <si>
    <t>01</t>
  </si>
  <si>
    <t>GRADSKO VIJEĆE I URED GRADONAČELNIKA</t>
  </si>
  <si>
    <t>RAZDJEL</t>
  </si>
  <si>
    <t>001</t>
  </si>
  <si>
    <t>PREDSTAVNIČKA I IZVRŠNA TIJELA</t>
  </si>
  <si>
    <t>PROGRAM</t>
  </si>
  <si>
    <t>GLAVA</t>
  </si>
  <si>
    <t>P1001</t>
  </si>
  <si>
    <t>Donošenje akata iz djelokruga predstavničkog, izvršnog tijela i mjesne samouprave</t>
  </si>
  <si>
    <t>0111</t>
  </si>
  <si>
    <t>Aktivnost</t>
  </si>
  <si>
    <t>Redovne aktivnosti predstavničkog i izvršnog tijela</t>
  </si>
  <si>
    <t>Funkcija</t>
  </si>
  <si>
    <t>Izvršna i zakonodavna tijela</t>
  </si>
  <si>
    <t>UKUPNO</t>
  </si>
  <si>
    <t>Tekuće i inv.održavanje društvenih domova i objekata - MO</t>
  </si>
  <si>
    <t>Rashodi za materijal i energiju</t>
  </si>
  <si>
    <t>Rashodi za usluge</t>
  </si>
  <si>
    <t>Ostali nespomenuti rashodi poslovanja</t>
  </si>
  <si>
    <t>R.B.</t>
  </si>
  <si>
    <t>002</t>
  </si>
  <si>
    <t>003</t>
  </si>
  <si>
    <t>004</t>
  </si>
  <si>
    <t>Obilježavanje Dana Grada Čazme, i dr.prigodnih datuma, obljetnica i sl.</t>
  </si>
  <si>
    <t>005</t>
  </si>
  <si>
    <t>006</t>
  </si>
  <si>
    <t>Financiranje rada političkih stranaka</t>
  </si>
  <si>
    <t>007</t>
  </si>
  <si>
    <t>Tekuće donacije</t>
  </si>
  <si>
    <t>Tekuća zaliha proračuna</t>
  </si>
  <si>
    <t>0112</t>
  </si>
  <si>
    <t>Financijski i fiskalni poslovi</t>
  </si>
  <si>
    <t>008</t>
  </si>
  <si>
    <t>385</t>
  </si>
  <si>
    <t>Izvanredni rashodi</t>
  </si>
  <si>
    <t>100105</t>
  </si>
  <si>
    <t>00101</t>
  </si>
  <si>
    <t>STRUČNA SLUŽBA TAJNIŠTVO</t>
  </si>
  <si>
    <t>P1002</t>
  </si>
  <si>
    <t>PRIPREMA I DONOŠENJE AKATA IZ DJELOKRUGA TIJELA</t>
  </si>
  <si>
    <t>100201</t>
  </si>
  <si>
    <t>Redovne aktivnosti upravnih odjela</t>
  </si>
  <si>
    <t>0131</t>
  </si>
  <si>
    <t>Opće usluge vezane za službenike</t>
  </si>
  <si>
    <t>009</t>
  </si>
  <si>
    <t>323</t>
  </si>
  <si>
    <t>010</t>
  </si>
  <si>
    <t>329</t>
  </si>
  <si>
    <t>100203</t>
  </si>
  <si>
    <t>100202</t>
  </si>
  <si>
    <t>Izdavanje Čazmanskog vjesnika</t>
  </si>
  <si>
    <t>Izvršna i zakonodavna vlast</t>
  </si>
  <si>
    <t>011</t>
  </si>
  <si>
    <t>Održavanje zgrada za redovno korištenje</t>
  </si>
  <si>
    <t>0133</t>
  </si>
  <si>
    <t>Ostale opće usluge</t>
  </si>
  <si>
    <t>012</t>
  </si>
  <si>
    <t>013</t>
  </si>
  <si>
    <t>00201</t>
  </si>
  <si>
    <t>UPRAVNI ODJEL ZA DRUŠTVENE DJELATNOSTI I NADZOR</t>
  </si>
  <si>
    <t>00301</t>
  </si>
  <si>
    <t>P1003</t>
  </si>
  <si>
    <t>PROGRAM JAVNIH POTREBA U SOCIJALNOJ SKRBI</t>
  </si>
  <si>
    <t>Projekt</t>
  </si>
  <si>
    <t>T1003 01</t>
  </si>
  <si>
    <t>Opremanje objekata za socijalne grupe građana</t>
  </si>
  <si>
    <t>1060</t>
  </si>
  <si>
    <t>Stanovanje</t>
  </si>
  <si>
    <t>014</t>
  </si>
  <si>
    <t>100301</t>
  </si>
  <si>
    <t>Sufinanciranje troškova stanovanja</t>
  </si>
  <si>
    <t>015</t>
  </si>
  <si>
    <t>372</t>
  </si>
  <si>
    <t>Ostale naknade građanima i kućanstvima iz proračuna</t>
  </si>
  <si>
    <t>100302</t>
  </si>
  <si>
    <t>Pomoć za ogrijev</t>
  </si>
  <si>
    <t>016</t>
  </si>
  <si>
    <t>100303</t>
  </si>
  <si>
    <t>Podmirenje pogrebnih troškova</t>
  </si>
  <si>
    <t>1090</t>
  </si>
  <si>
    <t>Aktivnosti socijalne zaštite koje nisu drugdje svrstane</t>
  </si>
  <si>
    <t>017</t>
  </si>
  <si>
    <t>100304</t>
  </si>
  <si>
    <t>Pomoć za novorođenu djecu</t>
  </si>
  <si>
    <t>1040</t>
  </si>
  <si>
    <t>Obitelj i djeca</t>
  </si>
  <si>
    <t>018</t>
  </si>
  <si>
    <t xml:space="preserve">Aktivnost </t>
  </si>
  <si>
    <t>100305</t>
  </si>
  <si>
    <t>Sufinanciranje javnog prijevoza učenika</t>
  </si>
  <si>
    <t>0920</t>
  </si>
  <si>
    <t>Srednjoškolsko obrazovanje</t>
  </si>
  <si>
    <t>019</t>
  </si>
  <si>
    <t>352</t>
  </si>
  <si>
    <t>Subvencije trgovačkim društvima, obrtnicima, zadrugama</t>
  </si>
  <si>
    <t>100306</t>
  </si>
  <si>
    <t>Sufinanciranje kamata za studentske kredite</t>
  </si>
  <si>
    <t>0940</t>
  </si>
  <si>
    <t>Visoka naobrazba</t>
  </si>
  <si>
    <t>020</t>
  </si>
  <si>
    <t>021</t>
  </si>
  <si>
    <t>100307</t>
  </si>
  <si>
    <t>Pomoć za kupnju udžbenika</t>
  </si>
  <si>
    <t xml:space="preserve">Funkcija </t>
  </si>
  <si>
    <t>0912</t>
  </si>
  <si>
    <t>Osnovno obrazovanje</t>
  </si>
  <si>
    <t>100308</t>
  </si>
  <si>
    <t>Pomoć umirovljenicima</t>
  </si>
  <si>
    <t>1020</t>
  </si>
  <si>
    <t>Starost</t>
  </si>
  <si>
    <t>022</t>
  </si>
  <si>
    <t>100309</t>
  </si>
  <si>
    <t>Jednokratne novčane pomoći</t>
  </si>
  <si>
    <t>1070</t>
  </si>
  <si>
    <t>Socijalna pomoć stanovništvu koje nije obuhvaćeno redovnim socijalnim programima</t>
  </si>
  <si>
    <t>023</t>
  </si>
  <si>
    <t>100310</t>
  </si>
  <si>
    <t>Pomoći osobama sa invaliditetom</t>
  </si>
  <si>
    <t>1012</t>
  </si>
  <si>
    <t>Invaliditet</t>
  </si>
  <si>
    <t>024</t>
  </si>
  <si>
    <t>100311</t>
  </si>
  <si>
    <t>Crveni križ Čazma</t>
  </si>
  <si>
    <t>025</t>
  </si>
  <si>
    <t>381</t>
  </si>
  <si>
    <t>100312</t>
  </si>
  <si>
    <t>Pomoć u kući starijim osobama</t>
  </si>
  <si>
    <t xml:space="preserve">Funkcije </t>
  </si>
  <si>
    <t>026</t>
  </si>
  <si>
    <t>100313</t>
  </si>
  <si>
    <t>Javni radovi</t>
  </si>
  <si>
    <t>027</t>
  </si>
  <si>
    <t>311</t>
  </si>
  <si>
    <t>Plaće</t>
  </si>
  <si>
    <t>028</t>
  </si>
  <si>
    <t>313</t>
  </si>
  <si>
    <t>Doprinosi na plaće</t>
  </si>
  <si>
    <t>029</t>
  </si>
  <si>
    <t>321</t>
  </si>
  <si>
    <t>Naknade troškova zaposlenima</t>
  </si>
  <si>
    <t>100315</t>
  </si>
  <si>
    <t>Jednokratne novčane pomoći za studente s područja Grada Čazme</t>
  </si>
  <si>
    <t>031</t>
  </si>
  <si>
    <t>P1004</t>
  </si>
  <si>
    <t>PROGRAMI UDRUGA GRAĐANA</t>
  </si>
  <si>
    <t>100401</t>
  </si>
  <si>
    <t>Sredstva za rad udruga građana</t>
  </si>
  <si>
    <t>0860</t>
  </si>
  <si>
    <t>Rashodi za rekreaciju, kulturu i religiju koji nisu drugdje svrstani</t>
  </si>
  <si>
    <t>032</t>
  </si>
  <si>
    <t>100402</t>
  </si>
  <si>
    <t>033</t>
  </si>
  <si>
    <t>034</t>
  </si>
  <si>
    <t>ostali nespomenuti rashodi poslovanja</t>
  </si>
  <si>
    <t>Grad - prijatelj djece</t>
  </si>
  <si>
    <t>100404</t>
  </si>
  <si>
    <t>Savjet mladih Grada Čazme</t>
  </si>
  <si>
    <t>036</t>
  </si>
  <si>
    <t>100405</t>
  </si>
  <si>
    <t>Čazma - zdravi grad</t>
  </si>
  <si>
    <t>037</t>
  </si>
  <si>
    <t>038</t>
  </si>
  <si>
    <t>100406</t>
  </si>
  <si>
    <t>Vijeće za komunalnu prevenciju</t>
  </si>
  <si>
    <t>039</t>
  </si>
  <si>
    <t>P1005</t>
  </si>
  <si>
    <t>PROGRAM PREDŠKOLSKOG ODGOJA</t>
  </si>
  <si>
    <t>100501</t>
  </si>
  <si>
    <t>Redovna djelatnost Dječjeg vrtića "Pčelica" Čazma</t>
  </si>
  <si>
    <t>0911</t>
  </si>
  <si>
    <t>Predškolsko obrazovanje</t>
  </si>
  <si>
    <t>040</t>
  </si>
  <si>
    <t>041</t>
  </si>
  <si>
    <t>312</t>
  </si>
  <si>
    <t>Ostali rashodi za zaposlene</t>
  </si>
  <si>
    <t>042</t>
  </si>
  <si>
    <t>043</t>
  </si>
  <si>
    <t>044</t>
  </si>
  <si>
    <t>322</t>
  </si>
  <si>
    <t>045</t>
  </si>
  <si>
    <t>046</t>
  </si>
  <si>
    <t>047</t>
  </si>
  <si>
    <t>421</t>
  </si>
  <si>
    <t>Građevinski objekti</t>
  </si>
  <si>
    <t>P1006</t>
  </si>
  <si>
    <t>ZAŠTITA OD POŽARA I CIVILNA ZAŠTITA</t>
  </si>
  <si>
    <t>K1006 01</t>
  </si>
  <si>
    <t>Vatrogasni centar</t>
  </si>
  <si>
    <t>0320</t>
  </si>
  <si>
    <t>Usluge protupožarne zaštite</t>
  </si>
  <si>
    <t>048</t>
  </si>
  <si>
    <t>100601</t>
  </si>
  <si>
    <t>Vatrogasna zajednica Grada Čazme</t>
  </si>
  <si>
    <t>049</t>
  </si>
  <si>
    <t>100602</t>
  </si>
  <si>
    <t>Civilna zaštita i programi zaštite i spašavanja</t>
  </si>
  <si>
    <t>050</t>
  </si>
  <si>
    <t>051</t>
  </si>
  <si>
    <t>052</t>
  </si>
  <si>
    <t>053</t>
  </si>
  <si>
    <t>422</t>
  </si>
  <si>
    <t>100603</t>
  </si>
  <si>
    <t>Redovna djelatnost Javne vatrogasne postrojbe Grada Čazme</t>
  </si>
  <si>
    <t>054</t>
  </si>
  <si>
    <t>055</t>
  </si>
  <si>
    <t>056</t>
  </si>
  <si>
    <t>057</t>
  </si>
  <si>
    <t>058</t>
  </si>
  <si>
    <t>059</t>
  </si>
  <si>
    <t>060</t>
  </si>
  <si>
    <t>061</t>
  </si>
  <si>
    <t>343</t>
  </si>
  <si>
    <t>Ostali financijski rahodi</t>
  </si>
  <si>
    <t>100604</t>
  </si>
  <si>
    <t>Posebni uspjesi na vatrogasnim natjecanjima</t>
  </si>
  <si>
    <t>062</t>
  </si>
  <si>
    <t>P1007</t>
  </si>
  <si>
    <t>PROGRAM JAVNIH POTREBA U KULTURI</t>
  </si>
  <si>
    <t xml:space="preserve">T1007 01 </t>
  </si>
  <si>
    <t>Održavanje sakralnih objekata</t>
  </si>
  <si>
    <t>0840</t>
  </si>
  <si>
    <t>Religijske i druge službe zajednice</t>
  </si>
  <si>
    <t>063</t>
  </si>
  <si>
    <t>T1007 01</t>
  </si>
  <si>
    <t>T1007 03</t>
  </si>
  <si>
    <t>Opremanje Gradske knjižnice "Slavko Kolar" Čazma</t>
  </si>
  <si>
    <t>0820</t>
  </si>
  <si>
    <t>Službe kulture</t>
  </si>
  <si>
    <t>064</t>
  </si>
  <si>
    <t>Postrojenja i oprema</t>
  </si>
  <si>
    <t>065</t>
  </si>
  <si>
    <t>424</t>
  </si>
  <si>
    <t>Knjige, umjetnička djela i ostale izložbene vrijednosti</t>
  </si>
  <si>
    <t>066</t>
  </si>
  <si>
    <t>426</t>
  </si>
  <si>
    <t>Nematerijalna proizvedena imovina</t>
  </si>
  <si>
    <t>100701</t>
  </si>
  <si>
    <t>Uređenje grada za Božić</t>
  </si>
  <si>
    <t>067</t>
  </si>
  <si>
    <t>100702</t>
  </si>
  <si>
    <t>Turistička zajednica</t>
  </si>
  <si>
    <t>0473</t>
  </si>
  <si>
    <t>Turizam</t>
  </si>
  <si>
    <t>100703</t>
  </si>
  <si>
    <t>Redovna djelatnost Centra za kulturu Čazma</t>
  </si>
  <si>
    <t>069</t>
  </si>
  <si>
    <t>070</t>
  </si>
  <si>
    <t>071</t>
  </si>
  <si>
    <t>072</t>
  </si>
  <si>
    <t>073</t>
  </si>
  <si>
    <t>074</t>
  </si>
  <si>
    <t>075</t>
  </si>
  <si>
    <t>076</t>
  </si>
  <si>
    <t>Ostali financijski rashodi</t>
  </si>
  <si>
    <t>100704</t>
  </si>
  <si>
    <t>Redovna djelatnost Gradske knjižnice "Slavko Kolar" Čazma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</si>
  <si>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</si>
  <si>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</si>
  <si>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</si>
  <si>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</si>
  <si>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</si>
  <si>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</si>
  <si>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</si>
  <si>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</si>
  <si>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</si>
  <si>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100705</t>
  </si>
  <si>
    <t>Centar za kulturu - Glazbeno scenski programi</t>
  </si>
  <si>
    <t>086</t>
  </si>
  <si>
    <t>087</t>
  </si>
  <si>
    <t>088</t>
  </si>
  <si>
    <t>324</t>
  </si>
  <si>
    <t>Naknada troškova osobama izvan radnog odnosa</t>
  </si>
  <si>
    <t>089</t>
  </si>
  <si>
    <t>100706</t>
  </si>
  <si>
    <t>Centar za kulturu - Investicijski program</t>
  </si>
  <si>
    <t xml:space="preserve"> Službe kulture</t>
  </si>
  <si>
    <t>090</t>
  </si>
  <si>
    <t>100707</t>
  </si>
  <si>
    <t>091</t>
  </si>
  <si>
    <t>092</t>
  </si>
  <si>
    <t>093</t>
  </si>
  <si>
    <t>094</t>
  </si>
  <si>
    <t>095</t>
  </si>
  <si>
    <t>096</t>
  </si>
  <si>
    <t>Naknada troškova osobamaizvan radnog odnosa</t>
  </si>
  <si>
    <t>097</t>
  </si>
  <si>
    <t>098</t>
  </si>
  <si>
    <t>099</t>
  </si>
  <si>
    <t>412</t>
  </si>
  <si>
    <t>Nematerijalna imovina</t>
  </si>
  <si>
    <t>100</t>
  </si>
  <si>
    <t>101</t>
  </si>
  <si>
    <t>100708</t>
  </si>
  <si>
    <t>Centar za kulturu - Zaštita kulturne baštine</t>
  </si>
  <si>
    <t>102</t>
  </si>
  <si>
    <t>100709</t>
  </si>
  <si>
    <t>KUD Čazma</t>
  </si>
  <si>
    <t>103</t>
  </si>
  <si>
    <t>100710</t>
  </si>
  <si>
    <t>KUD Sloga</t>
  </si>
  <si>
    <t>104</t>
  </si>
  <si>
    <t>100711</t>
  </si>
  <si>
    <t>KUD Graničar</t>
  </si>
  <si>
    <t>105</t>
  </si>
  <si>
    <t>100712</t>
  </si>
  <si>
    <t>Puhački orkestar Čazma</t>
  </si>
  <si>
    <t>106</t>
  </si>
  <si>
    <t>100713</t>
  </si>
  <si>
    <t>Franjo Matešin</t>
  </si>
  <si>
    <t>107</t>
  </si>
  <si>
    <t>P1008</t>
  </si>
  <si>
    <t>PROGRAM JAVNIH POTREBA U ŠPORTU</t>
  </si>
  <si>
    <t>100801</t>
  </si>
  <si>
    <t>Redovna djelatnost Športske zajednice</t>
  </si>
  <si>
    <t>0810</t>
  </si>
  <si>
    <t>Služba rekreacije i sporta</t>
  </si>
  <si>
    <t>108</t>
  </si>
  <si>
    <t>100802</t>
  </si>
  <si>
    <t>Posebni uspjesi sportaša</t>
  </si>
  <si>
    <t>109</t>
  </si>
  <si>
    <t>ZAŠTITU OKOLIŠA I EKOLOGIJU</t>
  </si>
  <si>
    <t>00401</t>
  </si>
  <si>
    <t>PODODJEL ZA FINANCIJE</t>
  </si>
  <si>
    <t>P1009</t>
  </si>
  <si>
    <t>ZAJEDNIČKI RASHODI UPRAVNIH ODJELA</t>
  </si>
  <si>
    <t>K1009 01</t>
  </si>
  <si>
    <t>Ulaganje u opremu</t>
  </si>
  <si>
    <t>110</t>
  </si>
  <si>
    <t>100901</t>
  </si>
  <si>
    <t>111</t>
  </si>
  <si>
    <t>112</t>
  </si>
  <si>
    <t>113</t>
  </si>
  <si>
    <t>114</t>
  </si>
  <si>
    <t>115</t>
  </si>
  <si>
    <t>116</t>
  </si>
  <si>
    <t>117</t>
  </si>
  <si>
    <t>Naknade troškova osobama izvan radnog odnosa</t>
  </si>
  <si>
    <t>118</t>
  </si>
  <si>
    <t>119</t>
  </si>
  <si>
    <t>100902</t>
  </si>
  <si>
    <t>Otplata kredita</t>
  </si>
  <si>
    <t>0170</t>
  </si>
  <si>
    <t>Transakcije vezane za javni dug</t>
  </si>
  <si>
    <t>120</t>
  </si>
  <si>
    <t>342</t>
  </si>
  <si>
    <t>Kamate za primljene zajmove</t>
  </si>
  <si>
    <t>121</t>
  </si>
  <si>
    <t>542</t>
  </si>
  <si>
    <t>Otplata glavnice primljenih zajmova od banaka</t>
  </si>
  <si>
    <t xml:space="preserve"> ZAJEDNIČKI RASHODI UPRAVNIH ODJELA</t>
  </si>
  <si>
    <t>00402</t>
  </si>
  <si>
    <t xml:space="preserve"> PODODJEL ZA KOMUNALNO GOSPODARSTVO, GOSPODARSTVO, ZAŠTITU OKOLIŠA I</t>
  </si>
  <si>
    <t>EKOLOGIJU</t>
  </si>
  <si>
    <t>P1010</t>
  </si>
  <si>
    <t>POTICANJE RAZVOJA GOSPODARSTVA</t>
  </si>
  <si>
    <t>0412</t>
  </si>
  <si>
    <t>Opći poslovi vezani uz rad</t>
  </si>
  <si>
    <t>101001</t>
  </si>
  <si>
    <t>Djelovanje Razvojne agencije Grada Čazme</t>
  </si>
  <si>
    <t>123</t>
  </si>
  <si>
    <t>101003</t>
  </si>
  <si>
    <t>LAG Moslavina</t>
  </si>
  <si>
    <t>124</t>
  </si>
  <si>
    <t>101004</t>
  </si>
  <si>
    <t>Rashodi za poticanje razvoja gospodarstva</t>
  </si>
  <si>
    <t>0411</t>
  </si>
  <si>
    <t>Opći ekonomski i trgovački poslovi</t>
  </si>
  <si>
    <t>125</t>
  </si>
  <si>
    <t>126</t>
  </si>
  <si>
    <t>127</t>
  </si>
  <si>
    <t>411</t>
  </si>
  <si>
    <t>Materijalna imovina - prirodna bogatstva</t>
  </si>
  <si>
    <t>P1011</t>
  </si>
  <si>
    <t>POTICANJE RAZVOJA POLJOPRIVREDE</t>
  </si>
  <si>
    <t>T1011 01</t>
  </si>
  <si>
    <t>Poticanje poljoprivrede</t>
  </si>
  <si>
    <t>0421</t>
  </si>
  <si>
    <t>Poljoprivreda</t>
  </si>
  <si>
    <t>128</t>
  </si>
  <si>
    <t>129</t>
  </si>
  <si>
    <t>Subvencije trgovačkim društvima, obrtnicima, zadrug</t>
  </si>
  <si>
    <t>130</t>
  </si>
  <si>
    <t>131</t>
  </si>
  <si>
    <t>383</t>
  </si>
  <si>
    <t>Kazne, penali i naknade štete</t>
  </si>
  <si>
    <t>101101</t>
  </si>
  <si>
    <t>Raspolaganje poljoprivrednim zemljištem</t>
  </si>
  <si>
    <t xml:space="preserve"> Poljoprivreda</t>
  </si>
  <si>
    <t>132</t>
  </si>
  <si>
    <t>133</t>
  </si>
  <si>
    <t>P1012</t>
  </si>
  <si>
    <t>ODRŽAVANJE OBJEKATA I UREĐAJA KOMUNALNE INFRASTRUKTURE</t>
  </si>
  <si>
    <t>101201</t>
  </si>
  <si>
    <t>Održavanje nerazvrstanih cesta</t>
  </si>
  <si>
    <t>0451</t>
  </si>
  <si>
    <t>Cestovni promet</t>
  </si>
  <si>
    <t>134</t>
  </si>
  <si>
    <t>101202</t>
  </si>
  <si>
    <t>Održavanje javnih površina</t>
  </si>
  <si>
    <t>0560</t>
  </si>
  <si>
    <t>Poslovi i usluge zaštite okoliša koji nisu drugdje svrstani</t>
  </si>
  <si>
    <t>135</t>
  </si>
  <si>
    <t>101203</t>
  </si>
  <si>
    <t>Rashodi za uređaje i javnu rasvjetu</t>
  </si>
  <si>
    <t>0640</t>
  </si>
  <si>
    <t>Ulična rasvjeta</t>
  </si>
  <si>
    <t>136</t>
  </si>
  <si>
    <t>137</t>
  </si>
  <si>
    <t>101204</t>
  </si>
  <si>
    <t>Deratizacija, dezinfekcija i dezinsekcija</t>
  </si>
  <si>
    <t>0760</t>
  </si>
  <si>
    <t>Poslovi i usluge zdravstva koji nisu drugdje svrstani</t>
  </si>
  <si>
    <t>138</t>
  </si>
  <si>
    <t>101205</t>
  </si>
  <si>
    <t>Zaštita okoliša</t>
  </si>
  <si>
    <t>0500</t>
  </si>
  <si>
    <t>139</t>
  </si>
  <si>
    <t>ODRŽAVANJE OBJEKATA I UREĐAJA KOMUNALNE INFR.</t>
  </si>
  <si>
    <t>P1013</t>
  </si>
  <si>
    <t>IZGRADNJA OBJEKATA I UREĐAJA KOMUNALNE INFRASTRUKTURE</t>
  </si>
  <si>
    <t>K1013 02</t>
  </si>
  <si>
    <t>Projekti komunalne infrastrukture</t>
  </si>
  <si>
    <t>0660</t>
  </si>
  <si>
    <t>Rashodi vezani za stanovanje i kom.pogodnosti koji nisu drugdje svrstani</t>
  </si>
  <si>
    <t>140</t>
  </si>
  <si>
    <t>K1013 03</t>
  </si>
  <si>
    <t>Gradnja nerazvrstanih cesta prema Programu</t>
  </si>
  <si>
    <t>141</t>
  </si>
  <si>
    <t>K1013 04</t>
  </si>
  <si>
    <t>Izgradnja ograda i staza na groblju</t>
  </si>
  <si>
    <t>0443</t>
  </si>
  <si>
    <t>Građevinarstvo</t>
  </si>
  <si>
    <t>142</t>
  </si>
  <si>
    <t>K101304</t>
  </si>
  <si>
    <t>K101305</t>
  </si>
  <si>
    <t>Gradnja javne rasvjete</t>
  </si>
  <si>
    <t>143</t>
  </si>
  <si>
    <t>K1013 05</t>
  </si>
  <si>
    <t>K1013 07</t>
  </si>
  <si>
    <t>Gradnja parkirališta, ugibališta i nogostupa</t>
  </si>
  <si>
    <t>Rashodi vezania za stanovanje i kom.pogodnosti koje nisu drugdje svrstani</t>
  </si>
  <si>
    <t>144</t>
  </si>
  <si>
    <t>K101307</t>
  </si>
  <si>
    <t>K1013 08</t>
  </si>
  <si>
    <t>Zračno pristanište (letjelište)</t>
  </si>
  <si>
    <t>0454</t>
  </si>
  <si>
    <t>Zračni promet</t>
  </si>
  <si>
    <t>145</t>
  </si>
  <si>
    <t>K1013 09</t>
  </si>
  <si>
    <t>Oprema za zaštitu</t>
  </si>
  <si>
    <t>146</t>
  </si>
  <si>
    <t>T1013 01</t>
  </si>
  <si>
    <t>Rekonstrukcija kanalizacije putem komunalnog poduzeća</t>
  </si>
  <si>
    <t>148</t>
  </si>
  <si>
    <t>386</t>
  </si>
  <si>
    <t>Kapitalne pomoći</t>
  </si>
  <si>
    <t xml:space="preserve">T1013 01 </t>
  </si>
  <si>
    <t>0520</t>
  </si>
  <si>
    <t>Gospodarenje otpadnim vodama</t>
  </si>
  <si>
    <t>T1013 02</t>
  </si>
  <si>
    <t>Rekonstrukcija vodoopskrbne mreže putem komunalnog poduzeća</t>
  </si>
  <si>
    <t>0650</t>
  </si>
  <si>
    <t>Istraživanje i razvoj stanovanja i komunalnih pogodnosti</t>
  </si>
  <si>
    <t>149</t>
  </si>
  <si>
    <t>IZGRADNJA OBJEKATA I UREĐAJA KOMUNALNE INFR.</t>
  </si>
  <si>
    <t>P1014</t>
  </si>
  <si>
    <t>PROGRAM ZAŠTITE OKOLIŠA</t>
  </si>
  <si>
    <t>K1014 01</t>
  </si>
  <si>
    <t>0510</t>
  </si>
  <si>
    <t>Gospodarenje otpadom</t>
  </si>
  <si>
    <t>150</t>
  </si>
  <si>
    <t>K101401</t>
  </si>
  <si>
    <t>Sanacija odlagališta komunalnog otpada</t>
  </si>
  <si>
    <t>K1014 02</t>
  </si>
  <si>
    <t>Reciklažno dvorište</t>
  </si>
  <si>
    <t>151</t>
  </si>
  <si>
    <t>Kapitalne donacije</t>
  </si>
  <si>
    <t>P1015</t>
  </si>
  <si>
    <t>PROSTORNO PLANIRANJE I PROSTORNO PLANSKA DOKUMENTACIJA</t>
  </si>
  <si>
    <t>K1015 01</t>
  </si>
  <si>
    <t>Prostorno planiranje</t>
  </si>
  <si>
    <t>0474</t>
  </si>
  <si>
    <t>Višenamjenski razvojni projekti</t>
  </si>
  <si>
    <t>153</t>
  </si>
  <si>
    <t>Nematerijalna imovine</t>
  </si>
  <si>
    <t>P1017</t>
  </si>
  <si>
    <t>IMPLEMENTACIJA STRATEŠKIH PROJEKATA</t>
  </si>
  <si>
    <t>K1017 01</t>
  </si>
  <si>
    <t>Urbanističko arhitektonsko rješenje središta Grada</t>
  </si>
  <si>
    <t>0620</t>
  </si>
  <si>
    <t>Razvoj zajednice</t>
  </si>
  <si>
    <t>154</t>
  </si>
  <si>
    <t>PODODJEL ZA KOMUNALNO GOSPODARSTVO, GOSPOD</t>
  </si>
  <si>
    <t>UPRAVNI ODJEL ZA PRORAČUN, KOMUNALNO GOSPOD</t>
  </si>
  <si>
    <t xml:space="preserve">PRIHODI OD PRODAJE KNJIGA,UMJETNIČKIH DJELA I </t>
  </si>
  <si>
    <t>PRIJEVOZNA SREDSTVA</t>
  </si>
  <si>
    <t>155</t>
  </si>
  <si>
    <t>156</t>
  </si>
  <si>
    <t>166</t>
  </si>
  <si>
    <t>167</t>
  </si>
  <si>
    <t>162</t>
  </si>
  <si>
    <t>163</t>
  </si>
  <si>
    <t>164</t>
  </si>
  <si>
    <t>423</t>
  </si>
  <si>
    <t>Prijevozna sredstva</t>
  </si>
  <si>
    <t>165</t>
  </si>
  <si>
    <t>544</t>
  </si>
  <si>
    <t>161</t>
  </si>
  <si>
    <t>157</t>
  </si>
  <si>
    <t>168</t>
  </si>
  <si>
    <t>159</t>
  </si>
  <si>
    <t>Poslovni objekti</t>
  </si>
  <si>
    <t>GODIŠNJI OBRAČUN</t>
  </si>
  <si>
    <t>INDEKS</t>
  </si>
  <si>
    <t>RAČUN PRIHODA I RASHODA</t>
  </si>
  <si>
    <t>OSTVARENJE</t>
  </si>
  <si>
    <t>2017.</t>
  </si>
  <si>
    <t>Prihodi poslovanja</t>
  </si>
  <si>
    <t>Prihodi od prodaje nefinancijske imovine</t>
  </si>
  <si>
    <t>UKUPNO PRIHODA</t>
  </si>
  <si>
    <t>Rashodi poslovanja</t>
  </si>
  <si>
    <t>Rashodi za nabavu nefinancijske imovine</t>
  </si>
  <si>
    <t>UKUPNO RASHODA</t>
  </si>
  <si>
    <t>RAZLIKA</t>
  </si>
  <si>
    <t>RASPOLOŽIVA SREDSTVA IZ PRETHODNIH GODINA</t>
  </si>
  <si>
    <t>RAČUN FINANCIRANJA</t>
  </si>
  <si>
    <t>Primici od financijske imovine i zaduživanja</t>
  </si>
  <si>
    <t>Izdaci za financijsku imovinu i otplate zajmova</t>
  </si>
  <si>
    <t>NETO FINANCIRANJE</t>
  </si>
  <si>
    <t>VIŠAK/MANJAK+NETO FINANCIRANJE+</t>
  </si>
  <si>
    <t>IZVRŠENJE 2017.</t>
  </si>
  <si>
    <t>INDEKS 6/4</t>
  </si>
  <si>
    <t>INDEKS 6/5</t>
  </si>
  <si>
    <t>POMOĆI PRORAČUNSKIM KORISNICIMA IZ PRORAČUNA</t>
  </si>
  <si>
    <t>POMOĆI TEMELJEM PRIJENOSA EU SREDSTAVA</t>
  </si>
  <si>
    <t>INDEKS 5/4</t>
  </si>
  <si>
    <t>INDEKS 5/3</t>
  </si>
  <si>
    <t>IZVRŠENJE 2017</t>
  </si>
  <si>
    <t>0220</t>
  </si>
  <si>
    <t>Civilna obrana</t>
  </si>
  <si>
    <t>173</t>
  </si>
  <si>
    <t>100714</t>
  </si>
  <si>
    <t>Matko Antolčić</t>
  </si>
  <si>
    <t>100716</t>
  </si>
  <si>
    <t>Pop rock škola</t>
  </si>
  <si>
    <t>100717</t>
  </si>
  <si>
    <t>Slađan Lipovec</t>
  </si>
  <si>
    <t>P1018</t>
  </si>
  <si>
    <t>RAZVOJ MEĐUNARODNE SURADNJE</t>
  </si>
  <si>
    <t>101801</t>
  </si>
  <si>
    <t>Sport over borders</t>
  </si>
  <si>
    <t>174</t>
  </si>
  <si>
    <t>175</t>
  </si>
  <si>
    <t>176</t>
  </si>
  <si>
    <t>UPRAVNI ODJEL ZA PRORAČUN, KOMUNALNO GOSPODARSTVO, GOSPODARSTVO,</t>
  </si>
  <si>
    <t>K101306</t>
  </si>
  <si>
    <t>Gradnja gradskog dječjeg igrališta</t>
  </si>
  <si>
    <t>Rashodi vezani za stanovanje i kom.pogodnosti koje nisu drugdje svrstani</t>
  </si>
  <si>
    <t>169</t>
  </si>
  <si>
    <t>K1013 06</t>
  </si>
  <si>
    <t>K1017 02</t>
  </si>
  <si>
    <t>Čazma Natura</t>
  </si>
  <si>
    <t>177</t>
  </si>
  <si>
    <t>158</t>
  </si>
  <si>
    <t>FUNKCIJA</t>
  </si>
  <si>
    <t>OSTVARENJE 2017.</t>
  </si>
  <si>
    <t>Opće javne usluge</t>
  </si>
  <si>
    <t>02</t>
  </si>
  <si>
    <t>Obrana</t>
  </si>
  <si>
    <t>03</t>
  </si>
  <si>
    <t>Javni red i sigurnost</t>
  </si>
  <si>
    <t>04</t>
  </si>
  <si>
    <t>Ekonomski poslovi</t>
  </si>
  <si>
    <t>Višenamjenski razvojni projekt</t>
  </si>
  <si>
    <t xml:space="preserve">Poslovi i usluge zaštite okoliša </t>
  </si>
  <si>
    <t>Rashodi vezani za stanovanje i pogodnosti koji nisu drugdje svrstani</t>
  </si>
  <si>
    <t>Službe rekreacije i sporta</t>
  </si>
  <si>
    <t>Religijske i druge službene zajednice</t>
  </si>
  <si>
    <t>05</t>
  </si>
  <si>
    <t>06</t>
  </si>
  <si>
    <t>Usluge unapređenja stanovanja i zajednice</t>
  </si>
  <si>
    <t>07</t>
  </si>
  <si>
    <t>Zdravstvo</t>
  </si>
  <si>
    <t>08</t>
  </si>
  <si>
    <t>Rekreacija, kultura i religija</t>
  </si>
  <si>
    <t>09</t>
  </si>
  <si>
    <t>Obrazovanje</t>
  </si>
  <si>
    <t>10</t>
  </si>
  <si>
    <t>Socijalna zaštita</t>
  </si>
  <si>
    <t>Aktivnosti socijalne zaštite koji nisu drudje svrstani</t>
  </si>
  <si>
    <t>SVEUKUPNO:</t>
  </si>
  <si>
    <t>1050</t>
  </si>
  <si>
    <t>Nezaposlenost</t>
  </si>
  <si>
    <t>RAZDJEL 001</t>
  </si>
  <si>
    <t>PREDSTAVNIČKA I IZVRŠNA  TIJELA</t>
  </si>
  <si>
    <t>GLAVA 00101</t>
  </si>
  <si>
    <t>POZICIJA</t>
  </si>
  <si>
    <t xml:space="preserve">                                    POSEBNI DIO PREMA ORGANIZACIJSKOJ KLASIFIKACIJI</t>
  </si>
  <si>
    <t>RAZDJEL 002</t>
  </si>
  <si>
    <t>GLAVA 00201</t>
  </si>
  <si>
    <t>RAZDJEL 003</t>
  </si>
  <si>
    <t>GLAVA 00301</t>
  </si>
  <si>
    <t>RAZDJEL 004</t>
  </si>
  <si>
    <t>UPRAVNI ODJEL ZA PRORAČUN, KOMUNALNO GOSPODARSTVO, GOSPODARSTVO, ZAŠTITU OKOLIŠA I EKOLOGIJU</t>
  </si>
  <si>
    <t>GLAVA 00401</t>
  </si>
  <si>
    <t>GLAVA 00402</t>
  </si>
  <si>
    <t>PODODJEL ZA KOMUNALNO GOSPODARSTVO, GOSPODARSTVO, ZAŠTITU OKOLIŠA I EKOLOGIJU</t>
  </si>
  <si>
    <t>U K U P N O:</t>
  </si>
  <si>
    <t>Opći prihodi i primici</t>
  </si>
  <si>
    <t>Vlastiti prihodi</t>
  </si>
  <si>
    <t>Prihodi za posebne namjene</t>
  </si>
  <si>
    <t>Pomoći</t>
  </si>
  <si>
    <t>Donacije</t>
  </si>
  <si>
    <t>Prihodi od nefinancijske imovine i nadoknade štete od osiguranja</t>
  </si>
  <si>
    <t xml:space="preserve">                                 IZVRŠENJE PREMA IZVORIMA FINANCIRANJA</t>
  </si>
  <si>
    <t>RASHODI</t>
  </si>
  <si>
    <t xml:space="preserve">                                RASHODI PREMA FUNKCIJSKOJ KLASIFIKACIJI</t>
  </si>
  <si>
    <t>POREZ I PRIREZ NA DOHODAK OD NESAMOSTALNOG RADA</t>
  </si>
  <si>
    <t>POREZ I PRIREZ NA DOHODAK OD IMOVINE I IMOVINSKIH PRAVA</t>
  </si>
  <si>
    <t>POREZ I PRIREZ NA DOHODAK OD KAPITALA</t>
  </si>
  <si>
    <t>POVRAT POREZA I PRIREZA NA DOHODAK PO GODIŠNJOJ PRIJAVI</t>
  </si>
  <si>
    <t>STALNI POREZI NA NEPOKRETNU IMOVINU</t>
  </si>
  <si>
    <t>POVREMENI POREZI NA IMOVINU</t>
  </si>
  <si>
    <t>POREZ NA PROMET</t>
  </si>
  <si>
    <t>POREZI NA KORIŠTENJE DOBARA ILI IZVOĐENJE AKTIVNOSTI</t>
  </si>
  <si>
    <t>TEKUĆE POMOĆI PRORAČUNU IZ DRUGIH PRORAČUNA</t>
  </si>
  <si>
    <t>KAPITALNE POMOĆI PRORAČUNU IZ DRUGIH PRORAČUNA</t>
  </si>
  <si>
    <t>TEKUĆE POMOĆI OD IZVANPRORAČUNSKIH KORISNIKA</t>
  </si>
  <si>
    <t>KAPITALNE POMOĆI OD IZVANPRORAČUNSKIH KORISNIKA</t>
  </si>
  <si>
    <t>TEKUĆE POMOĆI IZRAVNANJA ZA DECENTRALIZIRANE FUNKCIJE</t>
  </si>
  <si>
    <t>TEKUĆE POMOĆI TEMELJEM PRIJENOSA EU SREDSTAVA</t>
  </si>
  <si>
    <t>KAMATE NA OROČENA SREDSTVA I DEPOZITE PO VIĐENJU</t>
  </si>
  <si>
    <t>PRIHODI OD ZATENIH KAMATA</t>
  </si>
  <si>
    <t>PRIHODI OD DIVIDENDI</t>
  </si>
  <si>
    <t>PRIHODI OD ZAKUPA I IZNAJMLJIVANJA IMOVINE</t>
  </si>
  <si>
    <t>NAKNADA ZA KORIŠTENJE NEFINANCIJSKE IMOVINE</t>
  </si>
  <si>
    <t>OSTALI PRIHODI OD NEFINANCIJSKE IMOVINE</t>
  </si>
  <si>
    <t>OSTALE UPRAVNE PRISTOJBE I NAKNADE</t>
  </si>
  <si>
    <t>OSTALE PRISTOJBE I NAKNADE</t>
  </si>
  <si>
    <t>PRIHODI VODNOG GOSPODARSTVA</t>
  </si>
  <si>
    <t>DOPRINOSI ZA ŠUME</t>
  </si>
  <si>
    <t>OSTALI NESPOMENUTI PRIHODI</t>
  </si>
  <si>
    <t>KOMUNALNI DOPRINOSI</t>
  </si>
  <si>
    <t>KOMUNALNE NAKNADE</t>
  </si>
  <si>
    <t>PRIHODI OD PRUŽENIH USLUGA</t>
  </si>
  <si>
    <t>ZEMLJIŠTE</t>
  </si>
  <si>
    <t>STAMBENI OBJEKTI</t>
  </si>
  <si>
    <t>KNJIGE</t>
  </si>
  <si>
    <t>POVRAT ZAJMOVA DANIH TUZEMNIM TRGOVAČKIM DRUŠTVIMA IZVAN JAVNOG SEKTORA</t>
  </si>
  <si>
    <t>PLAĆE ZA REDOVAN RAD</t>
  </si>
  <si>
    <t>DOPRINOSI ZA OBVEZNO ZDRAVSTVENO OSIGURANJE</t>
  </si>
  <si>
    <t>DOPRINOSI ZA OBVEZNO OSIGURANJE U SLUČAJU NEZAPOSLENSTI</t>
  </si>
  <si>
    <t>SLUŽBENA PUTOVANJA</t>
  </si>
  <si>
    <t>NAKNADE ZA PRIJEVOZ, ZA RAD NA TERENU I ODVOJENI ŽIVOT</t>
  </si>
  <si>
    <t>STRUČNO USAVRŠAVANJE ZAPOSLENIKA</t>
  </si>
  <si>
    <t>OSTALE NAKNADE TROŠKOVA ZAPOSLENIMA</t>
  </si>
  <si>
    <t>UREDSKI MATERIJAL I OSTALI MATERIJALNI RASHODI</t>
  </si>
  <si>
    <t>MATERIJAL I SIROVINE</t>
  </si>
  <si>
    <t>ENERGIJA</t>
  </si>
  <si>
    <t>MATERIJAL I DIJELOVI ZA TEKUĆE I INVESTICIJSKO ODRŽAVANJE</t>
  </si>
  <si>
    <t>SITNI INVENTAR I AUTO GUME</t>
  </si>
  <si>
    <t>SLUŽBENA, RADNA I ZAŠTITNA ODJEĆA I OBUĆA</t>
  </si>
  <si>
    <t>USLUGE TELEFONA, POŠTE I PRIJEVOZA</t>
  </si>
  <si>
    <t>USLUGE TEKUĆEG I INVESTICIJSKOG ODRŽAVANJA</t>
  </si>
  <si>
    <t>USLUGE PROMIDŽBE I INFORMIRANJA</t>
  </si>
  <si>
    <t>KOMUNALNE USLUGE</t>
  </si>
  <si>
    <t>ZAKUPNINE I NAJAMNINE</t>
  </si>
  <si>
    <t>ZDRAVSTVENE I VETERINARSKE USLUGE</t>
  </si>
  <si>
    <t>INTELEKTUALNE I OSOBNE USLUGE</t>
  </si>
  <si>
    <t>RAČUNALNE USLUGE</t>
  </si>
  <si>
    <t>OSTALE USLUGE</t>
  </si>
  <si>
    <t>NAKNADE ZA RAD PREDSTAVNIČKIH I IZVRŠNIH TIJELA, POVJERENSTAVA I SLIČNO</t>
  </si>
  <si>
    <t>PREMIJE OSIGURANJA</t>
  </si>
  <si>
    <t>REPREZENTACIJA</t>
  </si>
  <si>
    <t>ČLANARINE I NORME</t>
  </si>
  <si>
    <t>PRISTOJBE I NAKNADE</t>
  </si>
  <si>
    <t>KAMATE ZA PRIMLJENE KREDITE I ZAJMOVE OD KREDITNIH I OSTALIH FINANCIJSKIH INSTITUCIJA U JAVNOM SEKTORU</t>
  </si>
  <si>
    <t>KAMATE ZA PRIMLJENE KREDITE I ZAJMOVE OD KREDITNIH I OSTALIH FINANCIJSKIH INSTITUCIJA IZVAN JAVNOG SEKTORA</t>
  </si>
  <si>
    <t>BANKARSKE USLUGE I USLUGE PLATNOG PROMETA</t>
  </si>
  <si>
    <t>NEGATIVNE TEČAJNE RAZLIKE I RAZLIKE ZBOG PRIMJENE VALUTNE KLAUZULE</t>
  </si>
  <si>
    <t>ZATEZNE KAMATE</t>
  </si>
  <si>
    <t>OSTALI NESPOMENUTI FINANCIJSKI RASHODI</t>
  </si>
  <si>
    <t>SUBVENCIJE KREDITNIM I OSTALIM FINANCIJSKIM INSTITUCIJAMA IZVAN JAVNOG SEKTORA</t>
  </si>
  <si>
    <t>SUBVENCIJE TRGOVAČKIM DRUŠTVIMA I ZADRUGAMA IZVAN JAVNOG SEKTORA</t>
  </si>
  <si>
    <t>SUBVENCIJE POLJOPRIVREDNICIMA I OBRTNICIMA</t>
  </si>
  <si>
    <t>NAKNADE GRAĐANIMA I KUĆANSTVIMA U NOVCU</t>
  </si>
  <si>
    <t>NAKNADE GRAĐANIMA I KUĆANSTVIMA U NARAVI</t>
  </si>
  <si>
    <t>TEKUĆE DONACIJE U NOVCU</t>
  </si>
  <si>
    <t>NAKNADE ŠTETE PRAVNIM I FIZIČKIM OSOBAMA</t>
  </si>
  <si>
    <t>KAPITALNE POMOĆI KREDITNIM I OSTALIM FINANCIJSKIM INSTITUCIJAMATE TRGOVAČKIM DRUŠTVIMA U JAVNOM SEKTORU</t>
  </si>
  <si>
    <t>OSTALA NEMATERIJALNA IMOVINA</t>
  </si>
  <si>
    <t>POSLOVNI OBJEKTI</t>
  </si>
  <si>
    <t>CESTE, ŽELJEZNICE I OSTALI PROMETNI OBJEKTI</t>
  </si>
  <si>
    <t>OSTALI GRAĐEVINSKI OBJEKTI</t>
  </si>
  <si>
    <t>UREDSKA OPREMA I NAMJEŠTAJ</t>
  </si>
  <si>
    <t>KOMUNIKACIJSKA OPREMA</t>
  </si>
  <si>
    <t>OPREMA ZA ODRŽAVANJE I ZAŠTITU</t>
  </si>
  <si>
    <t>INSTRUMENTI, UREĐAJI I STROJEVI</t>
  </si>
  <si>
    <t>SPORTSKA I GLAZBENA OPREMA</t>
  </si>
  <si>
    <t>UREĐAJI, STROJEVI I OPREMA ZA OSTALE NAMJENE</t>
  </si>
  <si>
    <t>PRIJEVOZNA SREDSTVA U CESTOVNOM PROMETU</t>
  </si>
  <si>
    <t>MUZEJSKI IZLOŠCI I PREDMETI PRIRODNIH RIJETKOSTI</t>
  </si>
  <si>
    <t>UMJETNIČKA, LITERARNA I ZNANSTVENA DJELA</t>
  </si>
  <si>
    <t>OTPLATA GLAVNICE PRIMLJENIH KREDITA OD KREDITNIH INSTITUCIJA U JAVNOM SEKTORU</t>
  </si>
  <si>
    <t>OTPLATA GLAVNICE PRIMLJENIH KREDITA OD TUZEMNIH KREDITNIH INSTITUCIJA IZVAN JAVNOG SEKTORA</t>
  </si>
  <si>
    <t>Proračuna Grada Čazme za 2018.  godinu</t>
  </si>
  <si>
    <t>PLAN 2018.</t>
  </si>
  <si>
    <t>IZVRŠENJE 2018.</t>
  </si>
  <si>
    <t>POTPORE OD MEĐUNARODNIH ORGANIZACIJA</t>
  </si>
  <si>
    <t>OPĆI PRIHODI I PRIMICI (611,613,614,641,642,651,681,683)</t>
  </si>
  <si>
    <t xml:space="preserve">SREDSTVA UČEŠĆA ZA POMOĆI </t>
  </si>
  <si>
    <t>VLASTITI PRIHODI (661)</t>
  </si>
  <si>
    <t>PRIHODI ZA POSEBNE NAMJENE - ODRŽAVANJE (653)</t>
  </si>
  <si>
    <t>PRIHODI ZA POSEBNE NAMJENE - GRADNJA (652,653)</t>
  </si>
  <si>
    <t>PRIHODI ZA POSEBNE NAMJENE - KORISNICI</t>
  </si>
  <si>
    <t>POMOĆI (633,634,636)</t>
  </si>
  <si>
    <t>POMOĆI EU (632,638)</t>
  </si>
  <si>
    <t>OSTALE POMOĆI</t>
  </si>
  <si>
    <t>POMOĆI IZRAVNANJA ZA DECENTRALIZIRANE FUNKCIJE</t>
  </si>
  <si>
    <t>REFUNDACIJA IZ POMOĆI EU</t>
  </si>
  <si>
    <t>FONDOVI EU</t>
  </si>
  <si>
    <t>DONACIJE (663)</t>
  </si>
  <si>
    <t>INOZEMNE DONACIJE</t>
  </si>
  <si>
    <t>PRIHODI OD PRODAJE NEF.IMOVINE (724)</t>
  </si>
  <si>
    <t>PRIHODI OD PRODAJE  STANOVA (721)</t>
  </si>
  <si>
    <t>PRIHODI OD POLJ. ZEMLJIŠTA (711)</t>
  </si>
  <si>
    <t>NAMJENSKI PRIHODI OD ZADUŽIVANJA (816)</t>
  </si>
  <si>
    <t>UKUPNO PO SVIM IZVORIMA:</t>
  </si>
  <si>
    <t>192</t>
  </si>
  <si>
    <t>184</t>
  </si>
  <si>
    <t>193</t>
  </si>
  <si>
    <t>194</t>
  </si>
  <si>
    <t>178</t>
  </si>
  <si>
    <t>183</t>
  </si>
  <si>
    <t>068</t>
  </si>
  <si>
    <t>PLAN  2018.</t>
  </si>
  <si>
    <t>Centar za kulturu - Redovna djelatnost Gradskog muzeja</t>
  </si>
  <si>
    <t>179</t>
  </si>
  <si>
    <t>101802</t>
  </si>
  <si>
    <t>"ZAŽELI" -"UKLJUČI SE"</t>
  </si>
  <si>
    <t>180</t>
  </si>
  <si>
    <t>181</t>
  </si>
  <si>
    <t>182</t>
  </si>
  <si>
    <t>195</t>
  </si>
  <si>
    <t>185</t>
  </si>
  <si>
    <t>186</t>
  </si>
  <si>
    <t>187</t>
  </si>
  <si>
    <t>188</t>
  </si>
  <si>
    <t>380</t>
  </si>
  <si>
    <t>189</t>
  </si>
  <si>
    <t>T1017 01</t>
  </si>
  <si>
    <t>Energetska obnova PŠ Grabovnica KK.04.2.1.04.0073</t>
  </si>
  <si>
    <t>196</t>
  </si>
  <si>
    <t>2018.</t>
  </si>
  <si>
    <t>K1013 12</t>
  </si>
  <si>
    <t>Komunalna vozila i oprema</t>
  </si>
  <si>
    <t>Rashodi vezani za za stanovanje i kom.pogodnosti koje nisu drugdje svrstani</t>
  </si>
  <si>
    <t>190</t>
  </si>
  <si>
    <t>191</t>
  </si>
  <si>
    <t>160</t>
  </si>
  <si>
    <t>1014 01</t>
  </si>
  <si>
    <t>Čuvajmo okoliš zajedno KK.06.3.1.07.0066</t>
  </si>
  <si>
    <t>197</t>
  </si>
  <si>
    <t>DOPRINOSI ZA MIROVINSKO OSIGURANJE</t>
  </si>
  <si>
    <t>TROŠKOVI SUDSKIH POSTUPAKA</t>
  </si>
  <si>
    <t>INDEKS 7/6</t>
  </si>
  <si>
    <t>INDEKS 7/5</t>
  </si>
  <si>
    <t>TEKUĆE DONACIJE U NARAVI</t>
  </si>
  <si>
    <t>INDEKS 8/6</t>
  </si>
  <si>
    <t>INDEKS 8/7</t>
  </si>
  <si>
    <t>OSTVARENJE 2018.</t>
  </si>
  <si>
    <t>Smanjenje zagađivanja</t>
  </si>
  <si>
    <t>Zaštita bioraznolikosti i krajolika</t>
  </si>
  <si>
    <t>IZVRŠENJE</t>
  </si>
  <si>
    <t xml:space="preserve">IZVRŠENJE </t>
  </si>
  <si>
    <t xml:space="preserve">PLAN </t>
  </si>
  <si>
    <t>5/3</t>
  </si>
  <si>
    <t>5/4</t>
  </si>
  <si>
    <t>Namjenski prihodi od zaduživanja</t>
  </si>
  <si>
    <t xml:space="preserve">                    Ovaj Godišnji obračun Proračuna Grada Čazme za 2018. godinu stupa na snagu</t>
  </si>
  <si>
    <t>12</t>
  </si>
  <si>
    <t>10/8</t>
  </si>
  <si>
    <t>10/9</t>
  </si>
  <si>
    <t>3/1</t>
  </si>
  <si>
    <t>3/2</t>
  </si>
  <si>
    <t>1</t>
  </si>
  <si>
    <t>2</t>
  </si>
  <si>
    <t>3</t>
  </si>
  <si>
    <t xml:space="preserve"> Gradsko vijeće grada Čazme na  15.  sjednici održanoj   17.07.2019.  godine, donijelo je</t>
  </si>
  <si>
    <t xml:space="preserve">Na temelju članka 110.  Zakona o proračunu  (Narodne novine 87/08., 136/12, 15/15.), </t>
  </si>
  <si>
    <t>članka 16.  Pravilnika o polugodišnjem i godišnjem izvještaju o izvršenju proračuna ( 24/13.)</t>
  </si>
  <si>
    <t>KLASA:      400-04/19-01/1</t>
  </si>
  <si>
    <t>URBROJ:   2110-01-01/19-02</t>
  </si>
  <si>
    <t>PREDSJEDNIK</t>
  </si>
  <si>
    <t>Ivica Vranić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</si>
</sst>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 tint="-0.2499465926084170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2" fontId="5" fillId="0" borderId="1">
      <alignment horizontal="center"/>
    </xf>
  </cellStyleXfs>
  <cellXfs count="26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/>
    <xf numFmtId="0" fontId="0" fillId="3" borderId="1" xfId="0" applyFill="1" applyBorder="1"/>
    <xf numFmtId="4" fontId="0" fillId="3" borderId="1" xfId="0" applyNumberFormat="1" applyFill="1" applyBorder="1"/>
    <xf numFmtId="0" fontId="1" fillId="4" borderId="1" xfId="0" applyFont="1" applyFill="1" applyBorder="1"/>
    <xf numFmtId="4" fontId="1" fillId="4" borderId="1" xfId="0" applyNumberFormat="1" applyFont="1" applyFill="1" applyBorder="1"/>
    <xf numFmtId="0" fontId="1" fillId="5" borderId="2" xfId="0" applyFont="1" applyFill="1" applyBorder="1"/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0" fillId="2" borderId="1" xfId="0" applyFill="1" applyBorder="1"/>
    <xf numFmtId="4" fontId="0" fillId="2" borderId="1" xfId="0" applyNumberFormat="1" applyFill="1" applyBorder="1"/>
    <xf numFmtId="0" fontId="0" fillId="2" borderId="0" xfId="0" applyFill="1"/>
    <xf numFmtId="0" fontId="0" fillId="2" borderId="1" xfId="0" applyFont="1" applyFill="1" applyBorder="1"/>
    <xf numFmtId="4" fontId="0" fillId="2" borderId="1" xfId="0" applyNumberFormat="1" applyFont="1" applyFill="1" applyBorder="1"/>
    <xf numFmtId="0" fontId="0" fillId="2" borderId="0" xfId="0" applyFont="1" applyFill="1"/>
    <xf numFmtId="0" fontId="3" fillId="0" borderId="0" xfId="0" applyFont="1"/>
    <xf numFmtId="49" fontId="3" fillId="0" borderId="0" xfId="0" applyNumberFormat="1" applyFont="1"/>
    <xf numFmtId="0" fontId="3" fillId="0" borderId="1" xfId="0" applyFont="1" applyBorder="1"/>
    <xf numFmtId="49" fontId="3" fillId="0" borderId="0" xfId="0" applyNumberFormat="1" applyFont="1" applyAlignment="1">
      <alignment horizontal="right"/>
    </xf>
    <xf numFmtId="49" fontId="3" fillId="0" borderId="1" xfId="0" applyNumberFormat="1" applyFont="1" applyBorder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/>
    <xf numFmtId="0" fontId="4" fillId="0" borderId="1" xfId="0" applyFont="1" applyBorder="1"/>
    <xf numFmtId="4" fontId="1" fillId="0" borderId="1" xfId="0" applyNumberFormat="1" applyFont="1" applyBorder="1"/>
    <xf numFmtId="49" fontId="4" fillId="0" borderId="3" xfId="0" applyNumberFormat="1" applyFont="1" applyBorder="1"/>
    <xf numFmtId="0" fontId="4" fillId="0" borderId="3" xfId="0" applyFont="1" applyBorder="1"/>
    <xf numFmtId="4" fontId="1" fillId="0" borderId="3" xfId="0" applyNumberFormat="1" applyFont="1" applyBorder="1"/>
    <xf numFmtId="49" fontId="4" fillId="0" borderId="0" xfId="0" applyNumberFormat="1" applyFont="1"/>
    <xf numFmtId="0" fontId="4" fillId="0" borderId="0" xfId="0" applyFont="1"/>
    <xf numFmtId="4" fontId="1" fillId="0" borderId="0" xfId="0" applyNumberFormat="1" applyFont="1"/>
    <xf numFmtId="4" fontId="4" fillId="0" borderId="0" xfId="0" applyNumberFormat="1" applyFont="1"/>
    <xf numFmtId="49" fontId="4" fillId="0" borderId="4" xfId="0" applyNumberFormat="1" applyFont="1" applyBorder="1"/>
    <xf numFmtId="49" fontId="4" fillId="0" borderId="5" xfId="0" applyNumberFormat="1" applyFont="1" applyBorder="1"/>
    <xf numFmtId="0" fontId="4" fillId="0" borderId="5" xfId="0" applyFont="1" applyBorder="1"/>
    <xf numFmtId="4" fontId="1" fillId="0" borderId="5" xfId="0" applyNumberFormat="1" applyFont="1" applyBorder="1"/>
    <xf numFmtId="49" fontId="4" fillId="0" borderId="6" xfId="0" applyNumberFormat="1" applyFont="1" applyBorder="1"/>
    <xf numFmtId="49" fontId="4" fillId="0" borderId="7" xfId="0" applyNumberFormat="1" applyFont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49" fontId="4" fillId="0" borderId="11" xfId="0" applyNumberFormat="1" applyFont="1" applyBorder="1"/>
    <xf numFmtId="49" fontId="4" fillId="0" borderId="12" xfId="0" applyNumberFormat="1" applyFont="1" applyBorder="1"/>
    <xf numFmtId="0" fontId="4" fillId="0" borderId="13" xfId="0" applyFont="1" applyBorder="1"/>
    <xf numFmtId="49" fontId="4" fillId="0" borderId="2" xfId="0" applyNumberFormat="1" applyFont="1" applyBorder="1"/>
    <xf numFmtId="0" fontId="4" fillId="0" borderId="2" xfId="0" applyFont="1" applyBorder="1"/>
    <xf numFmtId="4" fontId="1" fillId="0" borderId="2" xfId="0" applyNumberFormat="1" applyFont="1" applyBorder="1"/>
    <xf numFmtId="0" fontId="4" fillId="0" borderId="10" xfId="0" applyFont="1" applyBorder="1"/>
    <xf numFmtId="49" fontId="4" fillId="0" borderId="0" xfId="0" applyNumberFormat="1" applyFont="1" applyBorder="1"/>
    <xf numFmtId="0" fontId="4" fillId="0" borderId="0" xfId="0" applyFont="1" applyBorder="1"/>
    <xf numFmtId="4" fontId="1" fillId="0" borderId="0" xfId="0" applyNumberFormat="1" applyFont="1" applyBorder="1"/>
    <xf numFmtId="0" fontId="4" fillId="0" borderId="12" xfId="0" applyFont="1" applyBorder="1"/>
    <xf numFmtId="4" fontId="1" fillId="0" borderId="13" xfId="0" applyNumberFormat="1" applyFont="1" applyBorder="1"/>
    <xf numFmtId="49" fontId="3" fillId="0" borderId="14" xfId="0" applyNumberFormat="1" applyFont="1" applyBorder="1"/>
    <xf numFmtId="0" fontId="3" fillId="0" borderId="14" xfId="0" applyFont="1" applyBorder="1"/>
    <xf numFmtId="4" fontId="0" fillId="0" borderId="14" xfId="0" applyNumberFormat="1" applyBorder="1"/>
    <xf numFmtId="4" fontId="4" fillId="0" borderId="1" xfId="0" applyNumberFormat="1" applyFont="1" applyBorder="1"/>
    <xf numFmtId="49" fontId="4" fillId="0" borderId="14" xfId="0" applyNumberFormat="1" applyFont="1" applyBorder="1"/>
    <xf numFmtId="0" fontId="4" fillId="0" borderId="14" xfId="0" applyFont="1" applyBorder="1"/>
    <xf numFmtId="4" fontId="4" fillId="0" borderId="14" xfId="0" applyNumberFormat="1" applyFont="1" applyBorder="1"/>
    <xf numFmtId="0" fontId="1" fillId="0" borderId="0" xfId="0" applyFont="1" applyBorder="1"/>
    <xf numFmtId="2" fontId="0" fillId="0" borderId="0" xfId="0" applyNumberFormat="1"/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4" fillId="0" borderId="0" xfId="0" applyNumberFormat="1" applyFont="1"/>
    <xf numFmtId="2" fontId="0" fillId="0" borderId="1" xfId="0" applyNumberFormat="1" applyBorder="1"/>
    <xf numFmtId="4" fontId="1" fillId="0" borderId="15" xfId="0" applyNumberFormat="1" applyFont="1" applyBorder="1"/>
    <xf numFmtId="4" fontId="1" fillId="0" borderId="16" xfId="0" applyNumberFormat="1" applyFont="1" applyBorder="1"/>
    <xf numFmtId="4" fontId="1" fillId="0" borderId="17" xfId="0" applyNumberFormat="1" applyFont="1" applyBorder="1"/>
    <xf numFmtId="2" fontId="1" fillId="0" borderId="18" xfId="0" applyNumberFormat="1" applyFont="1" applyBorder="1"/>
    <xf numFmtId="2" fontId="1" fillId="0" borderId="2" xfId="0" applyNumberFormat="1" applyFont="1" applyBorder="1"/>
    <xf numFmtId="2" fontId="1" fillId="0" borderId="0" xfId="0" applyNumberFormat="1" applyFont="1" applyBorder="1" applyAlignment="1">
      <alignment horizontal="center"/>
    </xf>
    <xf numFmtId="2" fontId="1" fillId="0" borderId="19" xfId="0" applyNumberFormat="1" applyFont="1" applyBorder="1"/>
    <xf numFmtId="0" fontId="1" fillId="0" borderId="8" xfId="0" applyFont="1" applyBorder="1"/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Font="1"/>
    <xf numFmtId="0" fontId="1" fillId="0" borderId="0" xfId="0" applyFont="1" applyAlignment="1">
      <alignment horizontal="right"/>
    </xf>
    <xf numFmtId="0" fontId="1" fillId="0" borderId="21" xfId="0" applyFont="1" applyBorder="1"/>
    <xf numFmtId="0" fontId="1" fillId="0" borderId="1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2" fillId="0" borderId="14" xfId="0" applyFont="1" applyBorder="1"/>
    <xf numFmtId="0" fontId="1" fillId="0" borderId="0" xfId="0" applyFont="1" applyFill="1" applyBorder="1" applyAlignment="1">
      <alignment horizontal="right"/>
    </xf>
    <xf numFmtId="0" fontId="0" fillId="0" borderId="1" xfId="0" applyFont="1" applyBorder="1"/>
    <xf numFmtId="0" fontId="0" fillId="0" borderId="1" xfId="0" applyFont="1" applyFill="1" applyBorder="1"/>
    <xf numFmtId="0" fontId="1" fillId="0" borderId="22" xfId="0" applyFont="1" applyFill="1" applyBorder="1" applyAlignment="1">
      <alignment horizontal="right"/>
    </xf>
    <xf numFmtId="0" fontId="1" fillId="0" borderId="0" xfId="0" applyFont="1" applyFill="1" applyBorder="1"/>
    <xf numFmtId="0" fontId="1" fillId="0" borderId="14" xfId="0" applyFont="1" applyFill="1" applyBorder="1"/>
    <xf numFmtId="0" fontId="1" fillId="0" borderId="21" xfId="0" applyFont="1" applyFill="1" applyBorder="1"/>
    <xf numFmtId="4" fontId="5" fillId="0" borderId="0" xfId="0" applyNumberFormat="1" applyFont="1"/>
    <xf numFmtId="4" fontId="3" fillId="0" borderId="1" xfId="0" applyNumberFormat="1" applyFont="1" applyBorder="1"/>
    <xf numFmtId="4" fontId="3" fillId="0" borderId="0" xfId="0" applyNumberFormat="1" applyFont="1"/>
    <xf numFmtId="4" fontId="0" fillId="0" borderId="14" xfId="0" applyNumberFormat="1" applyFont="1" applyBorder="1"/>
    <xf numFmtId="4" fontId="1" fillId="0" borderId="21" xfId="0" applyNumberFormat="1" applyFont="1" applyBorder="1"/>
    <xf numFmtId="0" fontId="7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1" fillId="5" borderId="2" xfId="0" applyNumberFormat="1" applyFont="1" applyFill="1" applyBorder="1"/>
    <xf numFmtId="2" fontId="4" fillId="0" borderId="1" xfId="0" applyNumberFormat="1" applyFont="1" applyBorder="1" applyAlignment="1">
      <alignment horizontal="center"/>
    </xf>
    <xf numFmtId="4" fontId="0" fillId="0" borderId="0" xfId="0" applyNumberFormat="1" applyFont="1"/>
    <xf numFmtId="2" fontId="0" fillId="0" borderId="0" xfId="0" applyNumberFormat="1" applyFont="1"/>
    <xf numFmtId="4" fontId="0" fillId="0" borderId="1" xfId="0" applyNumberFormat="1" applyFont="1" applyBorder="1"/>
    <xf numFmtId="2" fontId="0" fillId="0" borderId="1" xfId="0" applyNumberFormat="1" applyFont="1" applyBorder="1"/>
    <xf numFmtId="2" fontId="4" fillId="0" borderId="1" xfId="0" applyNumberFormat="1" applyFont="1" applyBorder="1"/>
    <xf numFmtId="2" fontId="0" fillId="0" borderId="14" xfId="0" applyNumberFormat="1" applyBorder="1"/>
    <xf numFmtId="2" fontId="0" fillId="0" borderId="0" xfId="0" applyNumberFormat="1" applyBorder="1"/>
    <xf numFmtId="2" fontId="0" fillId="0" borderId="23" xfId="0" applyNumberFormat="1" applyBorder="1"/>
    <xf numFmtId="49" fontId="3" fillId="0" borderId="0" xfId="0" applyNumberFormat="1" applyFont="1" applyBorder="1"/>
    <xf numFmtId="0" fontId="3" fillId="0" borderId="0" xfId="0" applyFont="1" applyBorder="1"/>
    <xf numFmtId="4" fontId="0" fillId="0" borderId="0" xfId="0" applyNumberFormat="1" applyBorder="1"/>
    <xf numFmtId="2" fontId="0" fillId="0" borderId="26" xfId="0" applyNumberFormat="1" applyBorder="1"/>
    <xf numFmtId="49" fontId="4" fillId="0" borderId="24" xfId="0" applyNumberFormat="1" applyFont="1" applyBorder="1"/>
    <xf numFmtId="0" fontId="4" fillId="0" borderId="24" xfId="0" applyFont="1" applyBorder="1"/>
    <xf numFmtId="49" fontId="3" fillId="0" borderId="16" xfId="0" applyNumberFormat="1" applyFont="1" applyBorder="1"/>
    <xf numFmtId="49" fontId="3" fillId="0" borderId="25" xfId="0" applyNumberFormat="1" applyFont="1" applyBorder="1"/>
    <xf numFmtId="0" fontId="3" fillId="0" borderId="27" xfId="0" applyFont="1" applyBorder="1"/>
    <xf numFmtId="0" fontId="0" fillId="0" borderId="0" xfId="0" applyBorder="1"/>
    <xf numFmtId="2" fontId="1" fillId="0" borderId="0" xfId="0" applyNumberFormat="1" applyFont="1" applyBorder="1"/>
    <xf numFmtId="4" fontId="0" fillId="0" borderId="12" xfId="0" applyNumberFormat="1" applyBorder="1"/>
    <xf numFmtId="4" fontId="1" fillId="0" borderId="20" xfId="0" applyNumberFormat="1" applyFont="1" applyBorder="1"/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0" xfId="0" applyNumberFormat="1"/>
    <xf numFmtId="49" fontId="1" fillId="3" borderId="1" xfId="0" applyNumberFormat="1" applyFont="1" applyFill="1" applyBorder="1"/>
    <xf numFmtId="0" fontId="1" fillId="3" borderId="1" xfId="0" applyFont="1" applyFill="1" applyBorder="1"/>
    <xf numFmtId="4" fontId="1" fillId="3" borderId="1" xfId="0" applyNumberFormat="1" applyFont="1" applyFill="1" applyBorder="1"/>
    <xf numFmtId="0" fontId="0" fillId="0" borderId="1" xfId="0" applyFill="1" applyBorder="1"/>
    <xf numFmtId="49" fontId="1" fillId="5" borderId="1" xfId="0" applyNumberFormat="1" applyFont="1" applyFill="1" applyBorder="1"/>
    <xf numFmtId="0" fontId="1" fillId="5" borderId="1" xfId="0" applyFont="1" applyFill="1" applyBorder="1"/>
    <xf numFmtId="4" fontId="1" fillId="5" borderId="1" xfId="0" applyNumberFormat="1" applyFont="1" applyFill="1" applyBorder="1"/>
    <xf numFmtId="0" fontId="0" fillId="0" borderId="0" xfId="0" applyFont="1" applyBorder="1"/>
    <xf numFmtId="4" fontId="0" fillId="0" borderId="0" xfId="0" applyNumberFormat="1" applyFont="1" applyBorder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49" fontId="0" fillId="0" borderId="0" xfId="0" applyNumberFormat="1" applyFont="1" applyBorder="1"/>
    <xf numFmtId="4" fontId="0" fillId="0" borderId="0" xfId="0" applyNumberFormat="1" applyFont="1" applyBorder="1" applyAlignment="1">
      <alignment horizontal="center"/>
    </xf>
    <xf numFmtId="0" fontId="0" fillId="3" borderId="1" xfId="0" applyFont="1" applyFill="1" applyBorder="1"/>
    <xf numFmtId="49" fontId="0" fillId="0" borderId="1" xfId="0" applyNumberFormat="1" applyFont="1" applyBorder="1"/>
    <xf numFmtId="0" fontId="0" fillId="0" borderId="1" xfId="0" applyFont="1" applyBorder="1" applyAlignment="1">
      <alignment horizontal="center"/>
    </xf>
    <xf numFmtId="0" fontId="1" fillId="3" borderId="2" xfId="0" applyFont="1" applyFill="1" applyBorder="1"/>
    <xf numFmtId="4" fontId="0" fillId="3" borderId="1" xfId="0" applyNumberFormat="1" applyFont="1" applyFill="1" applyBorder="1" applyAlignment="1">
      <alignment horizontal="right"/>
    </xf>
    <xf numFmtId="4" fontId="0" fillId="0" borderId="1" xfId="0" applyNumberFormat="1" applyFont="1" applyBorder="1" applyAlignment="1">
      <alignment horizontal="right"/>
    </xf>
    <xf numFmtId="4" fontId="0" fillId="0" borderId="1" xfId="0" applyNumberFormat="1" applyFont="1" applyFill="1" applyBorder="1" applyAlignment="1">
      <alignment horizontal="right"/>
    </xf>
    <xf numFmtId="4" fontId="1" fillId="3" borderId="2" xfId="0" applyNumberFormat="1" applyFont="1" applyFill="1" applyBorder="1" applyAlignment="1">
      <alignment horizontal="right"/>
    </xf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8" fillId="0" borderId="0" xfId="0" applyFont="1"/>
    <xf numFmtId="0" fontId="2" fillId="0" borderId="16" xfId="0" applyFont="1" applyBorder="1"/>
    <xf numFmtId="0" fontId="2" fillId="0" borderId="25" xfId="0" applyFont="1" applyBorder="1"/>
    <xf numFmtId="49" fontId="1" fillId="0" borderId="0" xfId="0" applyNumberFormat="1" applyFont="1"/>
    <xf numFmtId="2" fontId="0" fillId="0" borderId="28" xfId="0" applyNumberForma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0" fillId="0" borderId="1" xfId="0" applyFont="1" applyBorder="1" applyAlignment="1">
      <alignment horizontal="left"/>
    </xf>
    <xf numFmtId="0" fontId="0" fillId="0" borderId="0" xfId="0" applyFont="1" applyAlignment="1">
      <alignment horizontal="center"/>
    </xf>
    <xf numFmtId="0" fontId="0" fillId="0" borderId="1" xfId="0" applyFont="1" applyBorder="1" applyAlignment="1"/>
    <xf numFmtId="0" fontId="0" fillId="6" borderId="1" xfId="0" applyFill="1" applyBorder="1"/>
    <xf numFmtId="4" fontId="0" fillId="6" borderId="1" xfId="0" applyNumberFormat="1" applyFill="1" applyBorder="1"/>
    <xf numFmtId="3" fontId="0" fillId="0" borderId="0" xfId="0" applyNumberFormat="1"/>
    <xf numFmtId="3" fontId="4" fillId="0" borderId="1" xfId="0" applyNumberFormat="1" applyFont="1" applyBorder="1" applyAlignment="1">
      <alignment horizontal="center"/>
    </xf>
    <xf numFmtId="3" fontId="0" fillId="0" borderId="1" xfId="0" applyNumberFormat="1" applyFont="1" applyBorder="1" applyAlignment="1">
      <alignment horizontal="right"/>
    </xf>
    <xf numFmtId="3" fontId="0" fillId="6" borderId="1" xfId="0" applyNumberFormat="1" applyFill="1" applyBorder="1"/>
    <xf numFmtId="3" fontId="0" fillId="0" borderId="1" xfId="0" applyNumberFormat="1" applyBorder="1"/>
    <xf numFmtId="3" fontId="0" fillId="3" borderId="1" xfId="0" applyNumberFormat="1" applyFill="1" applyBorder="1"/>
    <xf numFmtId="3" fontId="0" fillId="2" borderId="1" xfId="0" applyNumberFormat="1" applyFill="1" applyBorder="1"/>
    <xf numFmtId="3" fontId="1" fillId="4" borderId="1" xfId="0" applyNumberFormat="1" applyFont="1" applyFill="1" applyBorder="1"/>
    <xf numFmtId="3" fontId="1" fillId="5" borderId="2" xfId="0" applyNumberFormat="1" applyFont="1" applyFill="1" applyBorder="1"/>
    <xf numFmtId="0" fontId="0" fillId="6" borderId="1" xfId="0" applyFont="1" applyFill="1" applyBorder="1"/>
    <xf numFmtId="3" fontId="0" fillId="6" borderId="1" xfId="0" applyNumberFormat="1" applyFont="1" applyFill="1" applyBorder="1"/>
    <xf numFmtId="3" fontId="0" fillId="2" borderId="1" xfId="0" applyNumberFormat="1" applyFont="1" applyFill="1" applyBorder="1"/>
    <xf numFmtId="0" fontId="0" fillId="0" borderId="1" xfId="0" applyFont="1" applyBorder="1" applyAlignment="1">
      <alignment horizontal="right"/>
    </xf>
    <xf numFmtId="0" fontId="0" fillId="0" borderId="0" xfId="0" applyFont="1" applyAlignment="1">
      <alignment horizontal="right"/>
    </xf>
    <xf numFmtId="0" fontId="0" fillId="7" borderId="1" xfId="0" applyFill="1" applyBorder="1"/>
    <xf numFmtId="4" fontId="0" fillId="7" borderId="1" xfId="0" applyNumberFormat="1" applyFill="1" applyBorder="1"/>
    <xf numFmtId="0" fontId="0" fillId="7" borderId="1" xfId="0" applyFont="1" applyFill="1" applyBorder="1"/>
    <xf numFmtId="4" fontId="0" fillId="7" borderId="1" xfId="0" applyNumberFormat="1" applyFont="1" applyFill="1" applyBorder="1"/>
    <xf numFmtId="3" fontId="1" fillId="0" borderId="1" xfId="0" applyNumberFormat="1" applyFont="1" applyBorder="1"/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" fontId="0" fillId="0" borderId="26" xfId="0" applyNumberFormat="1" applyBorder="1"/>
    <xf numFmtId="4" fontId="0" fillId="0" borderId="21" xfId="0" applyNumberFormat="1" applyBorder="1"/>
    <xf numFmtId="0" fontId="0" fillId="0" borderId="0" xfId="0" applyBorder="1"/>
    <xf numFmtId="4" fontId="0" fillId="0" borderId="1" xfId="0" applyNumberFormat="1" applyBorder="1"/>
    <xf numFmtId="0" fontId="3" fillId="0" borderId="1" xfId="0" applyFont="1" applyBorder="1"/>
    <xf numFmtId="49" fontId="3" fillId="0" borderId="1" xfId="0" applyNumberFormat="1" applyFont="1" applyBorder="1"/>
    <xf numFmtId="4" fontId="1" fillId="0" borderId="3" xfId="0" applyNumberFormat="1" applyFont="1" applyBorder="1"/>
    <xf numFmtId="4" fontId="1" fillId="0" borderId="5" xfId="0" applyNumberFormat="1" applyFont="1" applyBorder="1"/>
    <xf numFmtId="4" fontId="1" fillId="0" borderId="2" xfId="0" applyNumberFormat="1" applyFont="1" applyBorder="1"/>
    <xf numFmtId="2" fontId="0" fillId="0" borderId="1" xfId="0" applyNumberFormat="1" applyBorder="1"/>
    <xf numFmtId="3" fontId="1" fillId="0" borderId="17" xfId="0" applyNumberFormat="1" applyFont="1" applyBorder="1"/>
    <xf numFmtId="2" fontId="0" fillId="0" borderId="0" xfId="0" applyNumberFormat="1" applyBorder="1"/>
    <xf numFmtId="49" fontId="3" fillId="0" borderId="0" xfId="0" applyNumberFormat="1" applyFont="1" applyBorder="1"/>
    <xf numFmtId="0" fontId="3" fillId="0" borderId="0" xfId="0" applyFont="1" applyBorder="1"/>
    <xf numFmtId="4" fontId="0" fillId="0" borderId="0" xfId="0" applyNumberFormat="1" applyBorder="1"/>
    <xf numFmtId="0" fontId="0" fillId="0" borderId="0" xfId="0" applyBorder="1"/>
    <xf numFmtId="3" fontId="1" fillId="0" borderId="16" xfId="0" applyNumberFormat="1" applyFont="1" applyBorder="1"/>
    <xf numFmtId="2" fontId="0" fillId="0" borderId="21" xfId="0" applyNumberFormat="1" applyBorder="1"/>
    <xf numFmtId="4" fontId="0" fillId="0" borderId="28" xfId="0" applyNumberFormat="1" applyBorder="1"/>
    <xf numFmtId="4" fontId="0" fillId="0" borderId="16" xfId="0" applyNumberFormat="1" applyBorder="1"/>
    <xf numFmtId="2" fontId="0" fillId="0" borderId="29" xfId="0" applyNumberFormat="1" applyBorder="1"/>
    <xf numFmtId="2" fontId="4" fillId="0" borderId="0" xfId="0" applyNumberFormat="1" applyFont="1" applyBorder="1" applyAlignment="1">
      <alignment horizontal="center"/>
    </xf>
    <xf numFmtId="2" fontId="0" fillId="0" borderId="0" xfId="0" applyNumberFormat="1" applyFont="1" applyBorder="1"/>
    <xf numFmtId="2" fontId="4" fillId="0" borderId="0" xfId="0" applyNumberFormat="1" applyFont="1" applyBorder="1"/>
    <xf numFmtId="4" fontId="4" fillId="0" borderId="0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1" fillId="0" borderId="1" xfId="0" applyNumberFormat="1" applyFont="1" applyBorder="1"/>
    <xf numFmtId="4" fontId="4" fillId="0" borderId="0" xfId="0" applyNumberFormat="1" applyFont="1" applyAlignment="1">
      <alignment horizontal="center"/>
    </xf>
    <xf numFmtId="2" fontId="1" fillId="0" borderId="3" xfId="0" applyNumberFormat="1" applyFont="1" applyBorder="1"/>
    <xf numFmtId="2" fontId="1" fillId="0" borderId="30" xfId="0" applyNumberFormat="1" applyFont="1" applyBorder="1"/>
    <xf numFmtId="2" fontId="1" fillId="0" borderId="31" xfId="0" applyNumberFormat="1" applyFont="1" applyBorder="1"/>
    <xf numFmtId="3" fontId="1" fillId="0" borderId="26" xfId="0" applyNumberFormat="1" applyFont="1" applyFill="1" applyBorder="1" applyAlignment="1">
      <alignment horizontal="center"/>
    </xf>
    <xf numFmtId="2" fontId="5" fillId="10" borderId="1" xfId="3" applyNumberFormat="1" applyBorder="1"/>
    <xf numFmtId="2" fontId="5" fillId="9" borderId="1" xfId="2" applyNumberFormat="1" applyBorder="1"/>
    <xf numFmtId="2" fontId="5" fillId="8" borderId="1" xfId="1" applyNumberFormat="1" applyBorder="1"/>
    <xf numFmtId="2" fontId="1" fillId="0" borderId="1" xfId="0" applyNumberFormat="1" applyFont="1" applyBorder="1" applyAlignment="1">
      <alignment horizontal="center"/>
    </xf>
    <xf numFmtId="2" fontId="5" fillId="8" borderId="1" xfId="1" applyNumberFormat="1" applyBorder="1" applyAlignment="1">
      <alignment horizontal="center"/>
    </xf>
    <xf numFmtId="2" fontId="5" fillId="9" borderId="1" xfId="2" applyNumberFormat="1" applyBorder="1" applyAlignment="1">
      <alignment horizontal="center"/>
    </xf>
    <xf numFmtId="2" fontId="5" fillId="10" borderId="1" xfId="3" applyNumberFormat="1" applyBorder="1" applyAlignment="1">
      <alignment horizontal="center"/>
    </xf>
    <xf numFmtId="0" fontId="5" fillId="10" borderId="1" xfId="3" applyBorder="1" applyAlignment="1">
      <alignment horizontal="center"/>
    </xf>
    <xf numFmtId="2" fontId="5" fillId="0" borderId="1" xfId="4">
      <alignment horizontal="center"/>
    </xf>
    <xf numFmtId="49" fontId="9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4" fontId="3" fillId="0" borderId="21" xfId="0" applyNumberFormat="1" applyFont="1" applyBorder="1"/>
    <xf numFmtId="2" fontId="5" fillId="0" borderId="0" xfId="4" applyBorder="1">
      <alignment horizontal="center"/>
    </xf>
    <xf numFmtId="2" fontId="1" fillId="9" borderId="1" xfId="2" applyNumberFormat="1" applyFont="1" applyBorder="1" applyAlignment="1">
      <alignment horizontal="center"/>
    </xf>
    <xf numFmtId="2" fontId="1" fillId="5" borderId="1" xfId="3" applyNumberFormat="1" applyFont="1" applyFill="1" applyBorder="1" applyAlignment="1">
      <alignment horizontal="center"/>
    </xf>
    <xf numFmtId="2" fontId="5" fillId="0" borderId="1" xfId="4" applyAlignment="1">
      <alignment horizontal="right"/>
    </xf>
    <xf numFmtId="49" fontId="4" fillId="0" borderId="1" xfId="0" applyNumberFormat="1" applyFont="1" applyBorder="1" applyAlignment="1">
      <alignment horizontal="center" vertical="center"/>
    </xf>
    <xf numFmtId="2" fontId="1" fillId="11" borderId="1" xfId="3" applyNumberFormat="1" applyFont="1" applyFill="1" applyBorder="1" applyAlignment="1">
      <alignment horizontal="center"/>
    </xf>
    <xf numFmtId="2" fontId="1" fillId="11" borderId="1" xfId="2" applyNumberFormat="1" applyFont="1" applyFill="1" applyBorder="1" applyAlignment="1">
      <alignment horizontal="center"/>
    </xf>
    <xf numFmtId="2" fontId="1" fillId="10" borderId="1" xfId="3" applyNumberFormat="1" applyFont="1" applyBorder="1"/>
    <xf numFmtId="2" fontId="0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" fontId="1" fillId="0" borderId="18" xfId="0" applyNumberFormat="1" applyFont="1" applyBorder="1"/>
    <xf numFmtId="4" fontId="1" fillId="0" borderId="34" xfId="0" applyNumberFormat="1" applyFont="1" applyBorder="1"/>
    <xf numFmtId="4" fontId="1" fillId="0" borderId="35" xfId="0" applyNumberFormat="1" applyFont="1" applyBorder="1"/>
    <xf numFmtId="4" fontId="1" fillId="0" borderId="4" xfId="0" applyNumberFormat="1" applyFont="1" applyBorder="1"/>
    <xf numFmtId="4" fontId="1" fillId="0" borderId="6" xfId="0" applyNumberFormat="1" applyFont="1" applyBorder="1"/>
    <xf numFmtId="2" fontId="1" fillId="0" borderId="36" xfId="0" applyNumberFormat="1" applyFont="1" applyBorder="1"/>
    <xf numFmtId="4" fontId="1" fillId="0" borderId="7" xfId="0" applyNumberFormat="1" applyFont="1" applyBorder="1"/>
    <xf numFmtId="49" fontId="1" fillId="0" borderId="1" xfId="0" applyNumberFormat="1" applyFont="1" applyBorder="1"/>
    <xf numFmtId="2" fontId="1" fillId="0" borderId="37" xfId="0" applyNumberFormat="1" applyFont="1" applyBorder="1"/>
    <xf numFmtId="2" fontId="1" fillId="0" borderId="38" xfId="0" applyNumberFormat="1" applyFont="1" applyBorder="1"/>
    <xf numFmtId="49" fontId="4" fillId="0" borderId="1" xfId="0" applyNumberFormat="1" applyFont="1" applyBorder="1" applyAlignment="1"/>
    <xf numFmtId="4" fontId="4" fillId="0" borderId="8" xfId="0" applyNumberFormat="1" applyFont="1" applyBorder="1"/>
    <xf numFmtId="2" fontId="1" fillId="0" borderId="10" xfId="0" applyNumberFormat="1" applyFont="1" applyBorder="1"/>
    <xf numFmtId="0" fontId="11" fillId="0" borderId="0" xfId="0" applyFont="1" applyAlignment="1">
      <alignment horizontal="left"/>
    </xf>
  </cellXfs>
  <cellStyles count="5">
    <cellStyle name="20% - Isticanje3" xfId="1" builtinId="38"/>
    <cellStyle name="40% - Isticanje3" xfId="2" builtinId="39"/>
    <cellStyle name="60% - Isticanje3" xfId="3" builtinId="40"/>
    <cellStyle name="Normalno" xfId="0" builtinId="0"/>
    <cellStyle name="Stil 1" xfId="4" xr:uid="{841C3541-DA74-47FC-A4C4-B89A482E59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tabSelected="1" workbookViewId="0">
      <selection activeCell="B16" sqref="B16"/>
    </sheetView>
  </sheetViews>
  <sheetFormatPr defaultRowHeight="15" x14ac:dyDescent="0.25"/>
  <cols>
    <col min="1" max="1" width="41.140625" style="83" customWidth="1"/>
    <col min="2" max="2" width="13" style="83" customWidth="1"/>
    <col min="3" max="3" width="12.42578125" style="83" customWidth="1"/>
    <col min="4" max="4" width="13.7109375" style="83" customWidth="1"/>
    <col min="5" max="5" width="13.140625" style="83" customWidth="1"/>
    <col min="6" max="6" width="12.7109375" style="24" customWidth="1"/>
    <col min="7" max="7" width="9.140625" style="83"/>
    <col min="8" max="8" width="21.28515625" style="83" customWidth="1"/>
    <col min="9" max="16384" width="9.140625" style="83"/>
  </cols>
  <sheetData>
    <row r="1" spans="1:8" ht="26.25" x14ac:dyDescent="0.4">
      <c r="C1" s="261"/>
      <c r="E1" s="261"/>
      <c r="H1" s="85"/>
    </row>
    <row r="2" spans="1:8" ht="18.75" x14ac:dyDescent="0.3">
      <c r="C2" s="103"/>
      <c r="D2" s="103"/>
      <c r="E2" s="103"/>
      <c r="H2" s="86"/>
    </row>
    <row r="7" spans="1:8" x14ac:dyDescent="0.25">
      <c r="A7" s="83" t="s">
        <v>871</v>
      </c>
    </row>
    <row r="8" spans="1:8" x14ac:dyDescent="0.25">
      <c r="A8" s="85" t="s">
        <v>872</v>
      </c>
    </row>
    <row r="9" spans="1:8" x14ac:dyDescent="0.25">
      <c r="A9" s="83" t="s">
        <v>0</v>
      </c>
    </row>
    <row r="10" spans="1:8" x14ac:dyDescent="0.25">
      <c r="A10" s="85" t="s">
        <v>870</v>
      </c>
    </row>
    <row r="16" spans="1:8" x14ac:dyDescent="0.25">
      <c r="B16" s="84" t="s">
        <v>594</v>
      </c>
      <c r="F16" s="29"/>
    </row>
    <row r="17" spans="1:10" x14ac:dyDescent="0.25">
      <c r="B17" s="1" t="s">
        <v>787</v>
      </c>
      <c r="F17" s="29"/>
    </row>
    <row r="20" spans="1:10" s="2" customFormat="1" ht="15.75" x14ac:dyDescent="0.25">
      <c r="A20" s="90" t="s">
        <v>596</v>
      </c>
      <c r="B20" s="232" t="s">
        <v>597</v>
      </c>
      <c r="C20" s="88" t="s">
        <v>11</v>
      </c>
      <c r="D20" s="88" t="s">
        <v>855</v>
      </c>
      <c r="H20"/>
      <c r="I20"/>
      <c r="J20"/>
    </row>
    <row r="21" spans="1:10" s="2" customFormat="1" x14ac:dyDescent="0.25">
      <c r="A21" s="87"/>
      <c r="B21" s="233" t="s">
        <v>598</v>
      </c>
      <c r="C21" s="89" t="s">
        <v>835</v>
      </c>
      <c r="D21" s="89" t="s">
        <v>835</v>
      </c>
      <c r="H21"/>
      <c r="I21"/>
      <c r="J21"/>
    </row>
    <row r="22" spans="1:10" x14ac:dyDescent="0.25">
      <c r="A22" s="92" t="s">
        <v>599</v>
      </c>
      <c r="B22" s="99">
        <v>25818203.52</v>
      </c>
      <c r="C22" s="234">
        <v>34649950</v>
      </c>
      <c r="D22" s="234">
        <v>29727100</v>
      </c>
      <c r="H22"/>
      <c r="I22"/>
      <c r="J22"/>
    </row>
    <row r="23" spans="1:10" x14ac:dyDescent="0.25">
      <c r="A23" s="92" t="s">
        <v>600</v>
      </c>
      <c r="B23" s="99">
        <v>255614</v>
      </c>
      <c r="C23" s="99">
        <v>900050</v>
      </c>
      <c r="D23" s="99">
        <v>380333</v>
      </c>
      <c r="H23"/>
      <c r="I23"/>
      <c r="J23"/>
    </row>
    <row r="24" spans="1:10" x14ac:dyDescent="0.25">
      <c r="A24" s="91" t="s">
        <v>601</v>
      </c>
      <c r="B24" s="68">
        <f>+B22+B23</f>
        <v>26073817.52</v>
      </c>
      <c r="C24" s="68">
        <f>+C22+C23</f>
        <v>35550000</v>
      </c>
      <c r="D24" s="68">
        <f>+D22+D23</f>
        <v>30107433</v>
      </c>
      <c r="H24"/>
      <c r="I24"/>
      <c r="J24"/>
    </row>
    <row r="25" spans="1:10" x14ac:dyDescent="0.25">
      <c r="A25" s="92" t="s">
        <v>602</v>
      </c>
      <c r="B25" s="99">
        <v>20758973.68</v>
      </c>
      <c r="C25" s="99">
        <v>28538032</v>
      </c>
      <c r="D25" s="99">
        <v>25597564</v>
      </c>
      <c r="H25"/>
      <c r="I25"/>
      <c r="J25"/>
    </row>
    <row r="26" spans="1:10" x14ac:dyDescent="0.25">
      <c r="A26" s="93" t="s">
        <v>603</v>
      </c>
      <c r="B26" s="99">
        <v>4054834</v>
      </c>
      <c r="C26" s="99">
        <v>4426564</v>
      </c>
      <c r="D26" s="99">
        <v>2874209</v>
      </c>
      <c r="H26"/>
      <c r="I26"/>
      <c r="J26"/>
    </row>
    <row r="27" spans="1:10" x14ac:dyDescent="0.25">
      <c r="A27" s="91" t="s">
        <v>604</v>
      </c>
      <c r="B27" s="65">
        <f>+B25+B26</f>
        <v>24813807.68</v>
      </c>
      <c r="C27" s="65">
        <f>+C25+C26</f>
        <v>32964596</v>
      </c>
      <c r="D27" s="65">
        <f>+D25+D26</f>
        <v>28471773</v>
      </c>
      <c r="H27"/>
      <c r="I27"/>
      <c r="J27"/>
    </row>
    <row r="28" spans="1:10" x14ac:dyDescent="0.25">
      <c r="A28" s="94" t="s">
        <v>605</v>
      </c>
      <c r="B28" s="65">
        <f>+B24-B27</f>
        <v>1260009.8399999999</v>
      </c>
      <c r="C28" s="65">
        <f>+C24-C27</f>
        <v>2585404</v>
      </c>
      <c r="D28" s="65">
        <f>+D24-D27</f>
        <v>1635660</v>
      </c>
      <c r="H28"/>
      <c r="I28"/>
      <c r="J28"/>
    </row>
    <row r="29" spans="1:10" x14ac:dyDescent="0.25">
      <c r="B29" s="100"/>
      <c r="C29" s="100"/>
      <c r="D29" s="24"/>
      <c r="H29"/>
      <c r="I29"/>
      <c r="J29"/>
    </row>
    <row r="30" spans="1:10" x14ac:dyDescent="0.25">
      <c r="A30" s="95" t="s">
        <v>606</v>
      </c>
      <c r="B30" s="65">
        <v>-2936640</v>
      </c>
      <c r="C30" s="65">
        <v>-1990404</v>
      </c>
      <c r="D30" s="65">
        <v>-2085060</v>
      </c>
      <c r="H30"/>
      <c r="I30"/>
      <c r="J30"/>
    </row>
    <row r="31" spans="1:10" x14ac:dyDescent="0.25">
      <c r="B31" s="100"/>
      <c r="C31" s="100"/>
      <c r="D31" s="100"/>
      <c r="H31"/>
      <c r="I31"/>
      <c r="J31"/>
    </row>
    <row r="32" spans="1:10" ht="15.75" x14ac:dyDescent="0.25">
      <c r="A32" s="16" t="s">
        <v>607</v>
      </c>
      <c r="B32" s="100"/>
      <c r="C32" s="100"/>
      <c r="D32" s="100"/>
      <c r="H32"/>
      <c r="I32"/>
      <c r="J32"/>
    </row>
    <row r="33" spans="1:10" x14ac:dyDescent="0.25">
      <c r="A33" s="93" t="s">
        <v>608</v>
      </c>
      <c r="B33" s="99">
        <v>208490.98</v>
      </c>
      <c r="C33" s="99">
        <v>50000</v>
      </c>
      <c r="D33" s="99">
        <v>0</v>
      </c>
      <c r="H33"/>
      <c r="I33"/>
      <c r="J33"/>
    </row>
    <row r="34" spans="1:10" x14ac:dyDescent="0.25">
      <c r="A34" s="93" t="s">
        <v>609</v>
      </c>
      <c r="B34" s="99">
        <v>616919.03</v>
      </c>
      <c r="C34" s="99">
        <v>645000</v>
      </c>
      <c r="D34" s="99">
        <v>644103</v>
      </c>
      <c r="H34"/>
      <c r="I34"/>
      <c r="J34"/>
    </row>
    <row r="35" spans="1:10" x14ac:dyDescent="0.25">
      <c r="A35" s="95" t="s">
        <v>610</v>
      </c>
      <c r="B35" s="65">
        <f>+B33-B34</f>
        <v>-408428.05000000005</v>
      </c>
      <c r="C35" s="65">
        <f>+C33-C34</f>
        <v>-595000</v>
      </c>
      <c r="D35" s="65">
        <f>+D33-D34</f>
        <v>-644103</v>
      </c>
      <c r="H35"/>
      <c r="I35"/>
      <c r="J35"/>
    </row>
    <row r="36" spans="1:10" x14ac:dyDescent="0.25">
      <c r="B36" s="40"/>
      <c r="C36" s="40"/>
      <c r="D36" s="100"/>
      <c r="H36"/>
      <c r="I36"/>
      <c r="J36"/>
    </row>
    <row r="37" spans="1:10" x14ac:dyDescent="0.25">
      <c r="B37" s="98"/>
      <c r="C37" s="98"/>
      <c r="D37" s="24"/>
      <c r="H37"/>
      <c r="I37"/>
      <c r="J37"/>
    </row>
    <row r="38" spans="1:10" s="85" customFormat="1" x14ac:dyDescent="0.25">
      <c r="A38" s="96" t="s">
        <v>611</v>
      </c>
      <c r="B38" s="101"/>
      <c r="C38" s="101"/>
      <c r="D38" s="63"/>
      <c r="H38"/>
      <c r="I38"/>
      <c r="J38"/>
    </row>
    <row r="39" spans="1:10" s="85" customFormat="1" x14ac:dyDescent="0.25">
      <c r="A39" s="97" t="s">
        <v>606</v>
      </c>
      <c r="B39" s="102">
        <f>+B28+B30+B35</f>
        <v>-2085058.2100000002</v>
      </c>
      <c r="C39" s="102">
        <f>+C28+C30+C35</f>
        <v>0</v>
      </c>
      <c r="D39" s="102">
        <f>+D28+D30+D35</f>
        <v>-1093503</v>
      </c>
      <c r="H39"/>
      <c r="I39"/>
      <c r="J39"/>
    </row>
    <row r="40" spans="1:10" x14ac:dyDescent="0.25">
      <c r="B40" s="98"/>
      <c r="C40" s="98"/>
      <c r="D40" s="98"/>
      <c r="E40" s="98"/>
    </row>
    <row r="58" spans="1:2" x14ac:dyDescent="0.25">
      <c r="B58" s="85" t="s">
        <v>1</v>
      </c>
    </row>
    <row r="61" spans="1:2" x14ac:dyDescent="0.25">
      <c r="A61" s="85" t="s">
        <v>861</v>
      </c>
    </row>
    <row r="62" spans="1:2" x14ac:dyDescent="0.25">
      <c r="A62" s="83" t="s">
        <v>2</v>
      </c>
    </row>
    <row r="72" spans="1:8" x14ac:dyDescent="0.25">
      <c r="B72" s="84" t="s">
        <v>3</v>
      </c>
      <c r="F72" s="29"/>
    </row>
    <row r="73" spans="1:8" x14ac:dyDescent="0.25">
      <c r="B73" s="84" t="s">
        <v>4</v>
      </c>
      <c r="F73" s="29"/>
    </row>
    <row r="74" spans="1:8" x14ac:dyDescent="0.25">
      <c r="B74" s="84" t="s">
        <v>5</v>
      </c>
      <c r="F74" s="29"/>
    </row>
    <row r="78" spans="1:8" x14ac:dyDescent="0.25">
      <c r="A78" s="2" t="s">
        <v>873</v>
      </c>
      <c r="G78" s="84"/>
      <c r="H78" s="84"/>
    </row>
    <row r="79" spans="1:8" x14ac:dyDescent="0.25">
      <c r="A79" s="2" t="s">
        <v>874</v>
      </c>
      <c r="G79" s="84"/>
      <c r="H79" s="84"/>
    </row>
    <row r="80" spans="1:8" x14ac:dyDescent="0.25">
      <c r="C80" s="1" t="s">
        <v>875</v>
      </c>
      <c r="G80" s="84"/>
      <c r="H80" s="84"/>
    </row>
    <row r="81" spans="3:8" x14ac:dyDescent="0.25">
      <c r="C81" s="84" t="s">
        <v>6</v>
      </c>
      <c r="G81" s="84"/>
      <c r="H81" s="84"/>
    </row>
    <row r="82" spans="3:8" x14ac:dyDescent="0.25">
      <c r="C82" s="84"/>
    </row>
    <row r="83" spans="3:8" x14ac:dyDescent="0.25">
      <c r="C83" s="1" t="s">
        <v>876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18"/>
  <sheetViews>
    <sheetView workbookViewId="0"/>
  </sheetViews>
  <sheetFormatPr defaultRowHeight="15" x14ac:dyDescent="0.25"/>
  <cols>
    <col min="1" max="1" width="7.140625" customWidth="1"/>
    <col min="2" max="2" width="57.42578125" customWidth="1"/>
    <col min="3" max="3" width="13.5703125" style="167" customWidth="1"/>
    <col min="4" max="4" width="10.85546875" style="167" customWidth="1"/>
    <col min="5" max="5" width="13.28515625" style="167" customWidth="1"/>
    <col min="6" max="6" width="11.7109375" style="167" customWidth="1"/>
    <col min="7" max="7" width="12" style="167" customWidth="1"/>
    <col min="8" max="8" width="9.85546875" customWidth="1"/>
    <col min="9" max="9" width="9.5703125" customWidth="1"/>
    <col min="10" max="10" width="9.42578125" customWidth="1"/>
    <col min="11" max="11" width="9.85546875" customWidth="1"/>
  </cols>
  <sheetData>
    <row r="1" spans="1:9" x14ac:dyDescent="0.25">
      <c r="A1" t="s">
        <v>7</v>
      </c>
    </row>
    <row r="2" spans="1:9" x14ac:dyDescent="0.25">
      <c r="A2" t="s">
        <v>8</v>
      </c>
    </row>
    <row r="3" spans="1:9" x14ac:dyDescent="0.25">
      <c r="A3" t="s">
        <v>9</v>
      </c>
    </row>
    <row r="4" spans="1:9" ht="15.75" x14ac:dyDescent="0.25">
      <c r="B4" s="17" t="s">
        <v>44</v>
      </c>
    </row>
    <row r="7" spans="1:9" s="1" customFormat="1" x14ac:dyDescent="0.25">
      <c r="A7" s="5" t="s">
        <v>10</v>
      </c>
      <c r="B7" s="5" t="s">
        <v>46</v>
      </c>
      <c r="C7" s="168" t="s">
        <v>612</v>
      </c>
      <c r="D7" s="168" t="s">
        <v>788</v>
      </c>
      <c r="E7" s="168" t="s">
        <v>789</v>
      </c>
      <c r="F7" s="31" t="s">
        <v>613</v>
      </c>
      <c r="G7" s="31" t="s">
        <v>614</v>
      </c>
      <c r="H7"/>
      <c r="I7"/>
    </row>
    <row r="8" spans="1:9" s="1" customFormat="1" x14ac:dyDescent="0.25">
      <c r="A8" s="5">
        <v>1</v>
      </c>
      <c r="B8" s="5">
        <v>3</v>
      </c>
      <c r="C8" s="104">
        <v>4</v>
      </c>
      <c r="D8" s="104">
        <v>5</v>
      </c>
      <c r="E8" s="104">
        <v>6</v>
      </c>
      <c r="F8" s="5">
        <v>7</v>
      </c>
      <c r="G8" s="5">
        <v>8</v>
      </c>
      <c r="H8"/>
      <c r="I8"/>
    </row>
    <row r="9" spans="1:9" s="163" customFormat="1" x14ac:dyDescent="0.25">
      <c r="A9" s="147">
        <v>6111</v>
      </c>
      <c r="B9" s="164" t="s">
        <v>699</v>
      </c>
      <c r="C9" s="169">
        <v>7466348</v>
      </c>
      <c r="D9" s="169"/>
      <c r="E9" s="169">
        <v>17401787</v>
      </c>
      <c r="F9" s="223"/>
      <c r="G9" s="5"/>
      <c r="H9"/>
      <c r="I9"/>
    </row>
    <row r="10" spans="1:9" s="163" customFormat="1" x14ac:dyDescent="0.25">
      <c r="A10" s="147">
        <v>6113</v>
      </c>
      <c r="B10" s="164" t="s">
        <v>700</v>
      </c>
      <c r="C10" s="169">
        <v>2</v>
      </c>
      <c r="D10" s="169"/>
      <c r="E10" s="169">
        <v>0</v>
      </c>
      <c r="F10" s="223"/>
      <c r="G10" s="5"/>
      <c r="H10"/>
      <c r="I10"/>
    </row>
    <row r="11" spans="1:9" s="163" customFormat="1" x14ac:dyDescent="0.25">
      <c r="A11" s="147">
        <v>6114</v>
      </c>
      <c r="B11" s="164" t="s">
        <v>701</v>
      </c>
      <c r="C11" s="169">
        <v>14033</v>
      </c>
      <c r="D11" s="169"/>
      <c r="E11" s="169">
        <v>1332</v>
      </c>
      <c r="F11" s="223"/>
      <c r="G11" s="5"/>
      <c r="H11"/>
      <c r="I11"/>
    </row>
    <row r="12" spans="1:9" s="163" customFormat="1" x14ac:dyDescent="0.25">
      <c r="A12" s="147">
        <v>6117</v>
      </c>
      <c r="B12" s="164" t="s">
        <v>702</v>
      </c>
      <c r="C12" s="169">
        <v>-895999</v>
      </c>
      <c r="D12" s="169"/>
      <c r="E12" s="169">
        <v>944928</v>
      </c>
      <c r="F12" s="223"/>
      <c r="G12" s="5"/>
      <c r="H12"/>
      <c r="I12"/>
    </row>
    <row r="13" spans="1:9" x14ac:dyDescent="0.25">
      <c r="A13" s="165">
        <v>611</v>
      </c>
      <c r="B13" s="165" t="s">
        <v>12</v>
      </c>
      <c r="C13" s="170">
        <f t="shared" ref="C13" si="0">SUM(C9:C12)</f>
        <v>6584384</v>
      </c>
      <c r="D13" s="170">
        <v>17938400</v>
      </c>
      <c r="E13" s="170">
        <v>16458191</v>
      </c>
      <c r="F13" s="224">
        <f>E13/C13*100</f>
        <v>249.95794595211942</v>
      </c>
      <c r="G13" s="224">
        <f>E13/D13*100</f>
        <v>91.748377781741965</v>
      </c>
    </row>
    <row r="14" spans="1:9" x14ac:dyDescent="0.25">
      <c r="A14" s="18">
        <v>6131</v>
      </c>
      <c r="B14" s="18" t="s">
        <v>703</v>
      </c>
      <c r="C14" s="173">
        <v>29665</v>
      </c>
      <c r="D14" s="173"/>
      <c r="E14" s="173">
        <v>48641</v>
      </c>
      <c r="F14" s="223"/>
      <c r="G14" s="223"/>
    </row>
    <row r="15" spans="1:9" x14ac:dyDescent="0.25">
      <c r="A15" s="18">
        <v>6134</v>
      </c>
      <c r="B15" s="18" t="s">
        <v>704</v>
      </c>
      <c r="C15" s="173">
        <v>598314</v>
      </c>
      <c r="D15" s="173"/>
      <c r="E15" s="173">
        <v>632613</v>
      </c>
      <c r="F15" s="223"/>
      <c r="G15" s="223"/>
    </row>
    <row r="16" spans="1:9" x14ac:dyDescent="0.25">
      <c r="A16" s="165">
        <v>613</v>
      </c>
      <c r="B16" s="165" t="s">
        <v>14</v>
      </c>
      <c r="C16" s="170">
        <f t="shared" ref="C16" si="1">+C14+C15</f>
        <v>627979</v>
      </c>
      <c r="D16" s="170">
        <v>700000</v>
      </c>
      <c r="E16" s="170">
        <f>SUM(E14:E15)</f>
        <v>681254</v>
      </c>
      <c r="F16" s="224">
        <f>E16/C16*100</f>
        <v>108.48356394083241</v>
      </c>
      <c r="G16" s="224">
        <f>E16/D16*100</f>
        <v>97.322000000000003</v>
      </c>
    </row>
    <row r="17" spans="1:9" x14ac:dyDescent="0.25">
      <c r="A17" s="18">
        <v>6142</v>
      </c>
      <c r="B17" s="18" t="s">
        <v>705</v>
      </c>
      <c r="C17" s="173">
        <v>187036</v>
      </c>
      <c r="D17" s="173"/>
      <c r="E17" s="173">
        <v>173925</v>
      </c>
      <c r="F17" s="223"/>
      <c r="G17" s="223"/>
    </row>
    <row r="18" spans="1:9" x14ac:dyDescent="0.25">
      <c r="A18" s="18">
        <v>6145</v>
      </c>
      <c r="B18" s="18" t="s">
        <v>706</v>
      </c>
      <c r="C18" s="173">
        <v>26694</v>
      </c>
      <c r="D18" s="173"/>
      <c r="E18" s="173">
        <v>3742</v>
      </c>
      <c r="F18" s="223"/>
      <c r="G18" s="223"/>
    </row>
    <row r="19" spans="1:9" x14ac:dyDescent="0.25">
      <c r="A19" s="176">
        <v>614</v>
      </c>
      <c r="B19" s="176" t="s">
        <v>15</v>
      </c>
      <c r="C19" s="177">
        <f t="shared" ref="C19" si="2">+C18+C17</f>
        <v>213730</v>
      </c>
      <c r="D19" s="177">
        <v>250000</v>
      </c>
      <c r="E19" s="177">
        <f>SUM(E17:E18)</f>
        <v>177667</v>
      </c>
      <c r="F19" s="224">
        <f>E19/C19*100</f>
        <v>83.126842277640009</v>
      </c>
      <c r="G19" s="224">
        <f>E19/D19*100</f>
        <v>71.066800000000001</v>
      </c>
    </row>
    <row r="20" spans="1:9" x14ac:dyDescent="0.25">
      <c r="A20" s="10">
        <v>61</v>
      </c>
      <c r="B20" s="10" t="s">
        <v>16</v>
      </c>
      <c r="C20" s="172">
        <f>+C13+C16+C19</f>
        <v>7426093</v>
      </c>
      <c r="D20" s="172">
        <f>+D13+D16+D19</f>
        <v>18888400</v>
      </c>
      <c r="E20" s="172">
        <f>+E13+E16+E19</f>
        <v>17317112</v>
      </c>
      <c r="F20" s="225">
        <f>E20/C20*100</f>
        <v>233.19277041103578</v>
      </c>
      <c r="G20" s="225">
        <f>E20/D20*100</f>
        <v>91.681201160500621</v>
      </c>
    </row>
    <row r="21" spans="1:9" x14ac:dyDescent="0.25">
      <c r="A21" s="10">
        <v>632</v>
      </c>
      <c r="B21" s="10" t="s">
        <v>790</v>
      </c>
      <c r="C21" s="172"/>
      <c r="D21" s="172">
        <v>200000</v>
      </c>
      <c r="E21" s="172">
        <v>11981</v>
      </c>
      <c r="F21" s="225"/>
      <c r="G21" s="225"/>
    </row>
    <row r="22" spans="1:9" x14ac:dyDescent="0.25">
      <c r="A22" s="7">
        <v>6331</v>
      </c>
      <c r="B22" s="7" t="s">
        <v>707</v>
      </c>
      <c r="C22" s="171">
        <v>7430013</v>
      </c>
      <c r="D22" s="171"/>
      <c r="E22" s="171">
        <v>1205064</v>
      </c>
      <c r="F22" s="243">
        <f>E22/C22*100</f>
        <v>16.218867988521691</v>
      </c>
      <c r="G22" s="223"/>
    </row>
    <row r="23" spans="1:9" x14ac:dyDescent="0.25">
      <c r="A23" s="7">
        <v>6332</v>
      </c>
      <c r="B23" s="7" t="s">
        <v>708</v>
      </c>
      <c r="C23" s="171">
        <v>857259</v>
      </c>
      <c r="D23" s="171"/>
      <c r="E23" s="171">
        <v>522535</v>
      </c>
      <c r="F23" s="223"/>
      <c r="G23" s="223"/>
    </row>
    <row r="24" spans="1:9" x14ac:dyDescent="0.25">
      <c r="A24" s="165">
        <v>633</v>
      </c>
      <c r="B24" s="165" t="s">
        <v>17</v>
      </c>
      <c r="C24" s="170">
        <f t="shared" ref="C24" si="3">+C22+C23</f>
        <v>8287272</v>
      </c>
      <c r="D24" s="170">
        <v>2000000</v>
      </c>
      <c r="E24" s="170">
        <f>SUM(E22:E23)</f>
        <v>1727599</v>
      </c>
      <c r="F24" s="224">
        <f>E24/C24*100</f>
        <v>20.846413632857715</v>
      </c>
      <c r="G24" s="224">
        <f>E24/D24*100</f>
        <v>86.379950000000008</v>
      </c>
    </row>
    <row r="25" spans="1:9" s="20" customFormat="1" x14ac:dyDescent="0.25">
      <c r="A25" s="18">
        <v>6341</v>
      </c>
      <c r="B25" s="18" t="s">
        <v>709</v>
      </c>
      <c r="C25" s="173">
        <v>5984</v>
      </c>
      <c r="D25" s="173"/>
      <c r="E25" s="173">
        <v>0</v>
      </c>
      <c r="F25" s="223"/>
      <c r="G25" s="223"/>
      <c r="H25"/>
      <c r="I25"/>
    </row>
    <row r="26" spans="1:9" s="20" customFormat="1" x14ac:dyDescent="0.25">
      <c r="A26" s="18">
        <v>6342</v>
      </c>
      <c r="B26" s="18" t="s">
        <v>710</v>
      </c>
      <c r="C26" s="173">
        <v>345150</v>
      </c>
      <c r="D26" s="173"/>
      <c r="E26" s="173">
        <v>0</v>
      </c>
      <c r="F26" s="223"/>
      <c r="G26" s="223"/>
      <c r="H26"/>
      <c r="I26"/>
    </row>
    <row r="27" spans="1:9" x14ac:dyDescent="0.25">
      <c r="A27" s="165">
        <v>634</v>
      </c>
      <c r="B27" s="165" t="s">
        <v>18</v>
      </c>
      <c r="C27" s="170">
        <f t="shared" ref="C27" si="4">+C25+C26</f>
        <v>351134</v>
      </c>
      <c r="D27" s="170">
        <v>100000</v>
      </c>
      <c r="E27" s="170">
        <v>0</v>
      </c>
      <c r="F27" s="224">
        <f>E27/C27*100</f>
        <v>0</v>
      </c>
      <c r="G27" s="224">
        <f>E27/D27*100</f>
        <v>0</v>
      </c>
    </row>
    <row r="28" spans="1:9" s="20" customFormat="1" x14ac:dyDescent="0.25">
      <c r="A28" s="18">
        <v>6351</v>
      </c>
      <c r="B28" s="18" t="s">
        <v>711</v>
      </c>
      <c r="C28" s="173">
        <v>1916531</v>
      </c>
      <c r="D28" s="173"/>
      <c r="E28" s="173">
        <v>2040000</v>
      </c>
      <c r="F28" s="223"/>
      <c r="G28" s="223"/>
      <c r="H28"/>
      <c r="I28"/>
    </row>
    <row r="29" spans="1:9" x14ac:dyDescent="0.25">
      <c r="A29" s="165">
        <v>635</v>
      </c>
      <c r="B29" s="165" t="s">
        <v>19</v>
      </c>
      <c r="C29" s="170">
        <f t="shared" ref="C29" si="5">+C28</f>
        <v>1916531</v>
      </c>
      <c r="D29" s="170">
        <v>2100000</v>
      </c>
      <c r="E29" s="170">
        <f>+E28</f>
        <v>2040000</v>
      </c>
      <c r="F29" s="224">
        <f>E29/C29*100</f>
        <v>106.44231687355956</v>
      </c>
      <c r="G29" s="224">
        <f>E29/D29*100</f>
        <v>97.142857142857139</v>
      </c>
    </row>
    <row r="30" spans="1:9" s="20" customFormat="1" x14ac:dyDescent="0.25">
      <c r="A30" s="165">
        <v>636</v>
      </c>
      <c r="B30" s="165" t="s">
        <v>615</v>
      </c>
      <c r="C30" s="170">
        <v>0</v>
      </c>
      <c r="D30" s="170">
        <v>169200</v>
      </c>
      <c r="E30" s="170">
        <v>208475</v>
      </c>
      <c r="F30" s="224"/>
      <c r="G30" s="224">
        <f>E30/D30*100</f>
        <v>123.21217494089835</v>
      </c>
      <c r="H30"/>
      <c r="I30"/>
    </row>
    <row r="31" spans="1:9" s="20" customFormat="1" x14ac:dyDescent="0.25">
      <c r="A31" s="18">
        <v>6381</v>
      </c>
      <c r="B31" s="18" t="s">
        <v>712</v>
      </c>
      <c r="C31" s="173">
        <v>60914</v>
      </c>
      <c r="D31" s="173"/>
      <c r="E31" s="173">
        <v>381349</v>
      </c>
      <c r="F31" s="223"/>
      <c r="G31" s="223"/>
      <c r="H31"/>
      <c r="I31"/>
    </row>
    <row r="32" spans="1:9" s="20" customFormat="1" x14ac:dyDescent="0.25">
      <c r="A32" s="165">
        <v>638</v>
      </c>
      <c r="B32" s="165" t="s">
        <v>616</v>
      </c>
      <c r="C32" s="170">
        <v>60914.06</v>
      </c>
      <c r="D32" s="170">
        <v>3500000</v>
      </c>
      <c r="E32" s="170">
        <v>1173680</v>
      </c>
      <c r="F32" s="224">
        <f>E32/C32*100</f>
        <v>1926.7801226843196</v>
      </c>
      <c r="G32" s="224">
        <f>E32/D32*100</f>
        <v>33.533714285714282</v>
      </c>
      <c r="H32"/>
      <c r="I32"/>
    </row>
    <row r="33" spans="1:9" x14ac:dyDescent="0.25">
      <c r="A33" s="10">
        <v>63</v>
      </c>
      <c r="B33" s="10" t="s">
        <v>20</v>
      </c>
      <c r="C33" s="172">
        <f>+C24+C29+C30+C32+C27</f>
        <v>10615851.060000001</v>
      </c>
      <c r="D33" s="172">
        <f>+D24+D29+D30+D32+D27+D21</f>
        <v>8069200</v>
      </c>
      <c r="E33" s="172">
        <f>SUM(E21,E24,E29,E30,E32)</f>
        <v>5161735</v>
      </c>
      <c r="F33" s="225">
        <f>E33/C33*100</f>
        <v>48.622903343559152</v>
      </c>
      <c r="G33" s="225">
        <f>E33/D33*100</f>
        <v>63.968361175829081</v>
      </c>
    </row>
    <row r="34" spans="1:9" s="1" customFormat="1" x14ac:dyDescent="0.25">
      <c r="A34" s="5" t="s">
        <v>10</v>
      </c>
      <c r="B34" s="5" t="s">
        <v>46</v>
      </c>
      <c r="C34" s="168" t="s">
        <v>612</v>
      </c>
      <c r="D34" s="168" t="s">
        <v>788</v>
      </c>
      <c r="E34" s="168" t="s">
        <v>789</v>
      </c>
      <c r="F34" s="31" t="s">
        <v>613</v>
      </c>
      <c r="G34" s="31" t="s">
        <v>614</v>
      </c>
      <c r="H34"/>
      <c r="I34"/>
    </row>
    <row r="35" spans="1:9" s="20" customFormat="1" x14ac:dyDescent="0.25">
      <c r="A35" s="18">
        <v>6413</v>
      </c>
      <c r="B35" s="18" t="s">
        <v>713</v>
      </c>
      <c r="C35" s="173">
        <v>292</v>
      </c>
      <c r="D35" s="173"/>
      <c r="E35" s="173">
        <v>333</v>
      </c>
      <c r="F35" s="223"/>
      <c r="G35" s="228"/>
      <c r="H35"/>
      <c r="I35"/>
    </row>
    <row r="36" spans="1:9" s="20" customFormat="1" x14ac:dyDescent="0.25">
      <c r="A36" s="18">
        <v>6414</v>
      </c>
      <c r="B36" s="18" t="s">
        <v>714</v>
      </c>
      <c r="C36" s="173">
        <v>29513</v>
      </c>
      <c r="D36" s="173"/>
      <c r="E36" s="173">
        <v>60166</v>
      </c>
      <c r="F36" s="223"/>
      <c r="G36" s="228"/>
      <c r="H36"/>
      <c r="I36"/>
    </row>
    <row r="37" spans="1:9" s="20" customFormat="1" x14ac:dyDescent="0.25">
      <c r="A37" s="18">
        <v>6416</v>
      </c>
      <c r="B37" s="18" t="s">
        <v>715</v>
      </c>
      <c r="C37" s="173">
        <v>1469</v>
      </c>
      <c r="D37" s="173"/>
      <c r="E37" s="173">
        <v>881</v>
      </c>
      <c r="F37" s="223"/>
      <c r="G37" s="228"/>
      <c r="H37"/>
      <c r="I37"/>
    </row>
    <row r="38" spans="1:9" x14ac:dyDescent="0.25">
      <c r="A38" s="165">
        <v>641</v>
      </c>
      <c r="B38" s="165" t="s">
        <v>21</v>
      </c>
      <c r="C38" s="170">
        <f t="shared" ref="C38" si="6">SUM(C35:C37)</f>
        <v>31274</v>
      </c>
      <c r="D38" s="170">
        <v>100000</v>
      </c>
      <c r="E38" s="170">
        <f>SUM(E35:E37)</f>
        <v>61380</v>
      </c>
      <c r="F38" s="224">
        <f>E38/C38*100</f>
        <v>196.2652682739656</v>
      </c>
      <c r="G38" s="224">
        <f>E38/D38*100</f>
        <v>61.38</v>
      </c>
    </row>
    <row r="39" spans="1:9" x14ac:dyDescent="0.25">
      <c r="A39" s="18">
        <v>6422</v>
      </c>
      <c r="B39" s="18" t="s">
        <v>716</v>
      </c>
      <c r="C39" s="173">
        <v>1174435</v>
      </c>
      <c r="D39" s="173"/>
      <c r="E39" s="173">
        <v>953850</v>
      </c>
      <c r="F39" s="223"/>
      <c r="G39" s="7"/>
    </row>
    <row r="40" spans="1:9" x14ac:dyDescent="0.25">
      <c r="A40" s="18">
        <v>6423</v>
      </c>
      <c r="B40" s="18" t="s">
        <v>717</v>
      </c>
      <c r="C40" s="173">
        <v>131297</v>
      </c>
      <c r="D40" s="173"/>
      <c r="E40" s="173">
        <v>218111</v>
      </c>
      <c r="F40" s="223"/>
      <c r="G40" s="7"/>
    </row>
    <row r="41" spans="1:9" x14ac:dyDescent="0.25">
      <c r="A41" s="18">
        <v>6429</v>
      </c>
      <c r="B41" s="18" t="s">
        <v>718</v>
      </c>
      <c r="C41" s="173">
        <v>52157</v>
      </c>
      <c r="D41" s="173"/>
      <c r="E41" s="173">
        <v>42446</v>
      </c>
      <c r="F41" s="223"/>
      <c r="G41" s="7"/>
    </row>
    <row r="42" spans="1:9" x14ac:dyDescent="0.25">
      <c r="A42" s="165">
        <v>642</v>
      </c>
      <c r="B42" s="165" t="s">
        <v>22</v>
      </c>
      <c r="C42" s="170">
        <f t="shared" ref="C42" si="7">SUM(C39:C41)</f>
        <v>1357889</v>
      </c>
      <c r="D42" s="170">
        <v>1400000</v>
      </c>
      <c r="E42" s="170">
        <f>SUM(E39:E41)</f>
        <v>1214407</v>
      </c>
      <c r="F42" s="224">
        <f>E42/C42*100</f>
        <v>89.4334514824113</v>
      </c>
      <c r="G42" s="224">
        <f>E42/D42*100</f>
        <v>86.74335714285715</v>
      </c>
    </row>
    <row r="43" spans="1:9" x14ac:dyDescent="0.25">
      <c r="A43" s="10">
        <v>64</v>
      </c>
      <c r="B43" s="10" t="s">
        <v>23</v>
      </c>
      <c r="C43" s="172">
        <f>+C38+C42</f>
        <v>1389163</v>
      </c>
      <c r="D43" s="172">
        <f>+D38+D42</f>
        <v>1500000</v>
      </c>
      <c r="E43" s="172">
        <f>SUM(E38,E42)</f>
        <v>1275787</v>
      </c>
      <c r="F43" s="225">
        <f>E43/C43*100</f>
        <v>91.838538745993091</v>
      </c>
      <c r="G43" s="225">
        <f>E43/D43*100</f>
        <v>85.052466666666675</v>
      </c>
    </row>
    <row r="44" spans="1:9" s="23" customFormat="1" x14ac:dyDescent="0.25">
      <c r="A44" s="21">
        <v>6513</v>
      </c>
      <c r="B44" s="21" t="s">
        <v>719</v>
      </c>
      <c r="C44" s="178">
        <v>79086</v>
      </c>
      <c r="D44" s="178"/>
      <c r="E44" s="178">
        <v>65231</v>
      </c>
      <c r="F44" s="223"/>
      <c r="G44" s="228"/>
      <c r="H44"/>
      <c r="I44"/>
    </row>
    <row r="45" spans="1:9" s="23" customFormat="1" x14ac:dyDescent="0.25">
      <c r="A45" s="21">
        <v>6514</v>
      </c>
      <c r="B45" s="21" t="s">
        <v>720</v>
      </c>
      <c r="C45" s="178"/>
      <c r="D45" s="178"/>
      <c r="E45" s="178">
        <v>1284</v>
      </c>
      <c r="F45" s="223"/>
      <c r="G45" s="228"/>
      <c r="H45"/>
      <c r="I45"/>
    </row>
    <row r="46" spans="1:9" x14ac:dyDescent="0.25">
      <c r="A46" s="165">
        <v>651</v>
      </c>
      <c r="B46" s="165" t="s">
        <v>24</v>
      </c>
      <c r="C46" s="170">
        <f t="shared" ref="C46" si="8">+C44+C45</f>
        <v>79086</v>
      </c>
      <c r="D46" s="170">
        <v>150000</v>
      </c>
      <c r="E46" s="170">
        <f>SUM(E44:E45)</f>
        <v>66515</v>
      </c>
      <c r="F46" s="224">
        <f>E46/C46*100</f>
        <v>84.104645575702392</v>
      </c>
      <c r="G46" s="224">
        <f>E46/D46*100</f>
        <v>44.343333333333334</v>
      </c>
    </row>
    <row r="47" spans="1:9" s="20" customFormat="1" x14ac:dyDescent="0.25">
      <c r="A47" s="18">
        <v>6522</v>
      </c>
      <c r="B47" s="18" t="s">
        <v>721</v>
      </c>
      <c r="C47" s="173">
        <v>51742</v>
      </c>
      <c r="D47" s="173"/>
      <c r="E47" s="173">
        <v>19279</v>
      </c>
      <c r="F47" s="223"/>
      <c r="G47" s="228"/>
      <c r="H47"/>
      <c r="I47"/>
    </row>
    <row r="48" spans="1:9" s="20" customFormat="1" x14ac:dyDescent="0.25">
      <c r="A48" s="18">
        <v>6524</v>
      </c>
      <c r="B48" s="18" t="s">
        <v>722</v>
      </c>
      <c r="C48" s="173">
        <v>569063</v>
      </c>
      <c r="D48" s="173"/>
      <c r="E48" s="173">
        <v>605855</v>
      </c>
      <c r="F48" s="223"/>
      <c r="G48" s="228"/>
      <c r="H48"/>
      <c r="I48"/>
    </row>
    <row r="49" spans="1:9" s="20" customFormat="1" x14ac:dyDescent="0.25">
      <c r="A49" s="18">
        <v>6526</v>
      </c>
      <c r="B49" s="18" t="s">
        <v>723</v>
      </c>
      <c r="C49" s="173">
        <v>1026712</v>
      </c>
      <c r="D49" s="173"/>
      <c r="E49" s="173">
        <v>1098728</v>
      </c>
      <c r="F49" s="223"/>
      <c r="G49" s="228"/>
      <c r="H49"/>
      <c r="I49"/>
    </row>
    <row r="50" spans="1:9" x14ac:dyDescent="0.25">
      <c r="A50" s="165">
        <v>652</v>
      </c>
      <c r="B50" s="165" t="s">
        <v>25</v>
      </c>
      <c r="C50" s="170">
        <f t="shared" ref="C50" si="9">+C47+C48+C49</f>
        <v>1647517</v>
      </c>
      <c r="D50" s="170">
        <v>2000000</v>
      </c>
      <c r="E50" s="170">
        <f>SUM(E47:E49)</f>
        <v>1723862</v>
      </c>
      <c r="F50" s="224">
        <f>E50/C50*100</f>
        <v>104.6339430791913</v>
      </c>
      <c r="G50" s="224">
        <f>E50/D50*100</f>
        <v>86.193100000000001</v>
      </c>
    </row>
    <row r="51" spans="1:9" x14ac:dyDescent="0.25">
      <c r="A51" s="18">
        <v>6531</v>
      </c>
      <c r="B51" s="18" t="s">
        <v>724</v>
      </c>
      <c r="C51" s="173">
        <v>823575</v>
      </c>
      <c r="D51" s="173"/>
      <c r="E51" s="173">
        <v>375081</v>
      </c>
      <c r="F51" s="223"/>
      <c r="G51" s="228"/>
    </row>
    <row r="52" spans="1:9" x14ac:dyDescent="0.25">
      <c r="A52" s="18">
        <v>6532</v>
      </c>
      <c r="B52" s="18" t="s">
        <v>725</v>
      </c>
      <c r="C52" s="173">
        <v>2541197</v>
      </c>
      <c r="D52" s="173"/>
      <c r="E52" s="173">
        <v>2546285</v>
      </c>
      <c r="F52" s="223"/>
      <c r="G52" s="228"/>
    </row>
    <row r="53" spans="1:9" x14ac:dyDescent="0.25">
      <c r="A53" s="165">
        <v>653</v>
      </c>
      <c r="B53" s="165" t="s">
        <v>26</v>
      </c>
      <c r="C53" s="170">
        <v>3364771.4</v>
      </c>
      <c r="D53" s="170">
        <v>3000000</v>
      </c>
      <c r="E53" s="170">
        <f>SUM(E51:E52)</f>
        <v>2921366</v>
      </c>
      <c r="F53" s="224">
        <f>E53/C53*100</f>
        <v>86.822124082485956</v>
      </c>
      <c r="G53" s="224">
        <f>E53/D53*100</f>
        <v>97.378866666666667</v>
      </c>
    </row>
    <row r="54" spans="1:9" x14ac:dyDescent="0.25">
      <c r="A54" s="10">
        <v>65</v>
      </c>
      <c r="B54" s="10" t="s">
        <v>27</v>
      </c>
      <c r="C54" s="172">
        <f>+C46+C50+C53</f>
        <v>5091374.4000000004</v>
      </c>
      <c r="D54" s="172">
        <f>+D46+D50+D53</f>
        <v>5150000</v>
      </c>
      <c r="E54" s="172">
        <f>SUM(E46,E50,E53)</f>
        <v>4711743</v>
      </c>
      <c r="F54" s="225">
        <f>E54/C54*100</f>
        <v>92.543636154512612</v>
      </c>
      <c r="G54" s="225">
        <f>E54/D54*100</f>
        <v>91.490155339805824</v>
      </c>
    </row>
    <row r="55" spans="1:9" s="20" customFormat="1" x14ac:dyDescent="0.25">
      <c r="A55" s="18">
        <v>6615</v>
      </c>
      <c r="B55" s="18" t="s">
        <v>726</v>
      </c>
      <c r="C55" s="173">
        <v>310988</v>
      </c>
      <c r="D55" s="173"/>
      <c r="E55" s="173">
        <v>325512</v>
      </c>
      <c r="F55" s="223"/>
      <c r="G55" s="228"/>
      <c r="H55"/>
      <c r="I55"/>
    </row>
    <row r="56" spans="1:9" x14ac:dyDescent="0.25">
      <c r="A56" s="165">
        <v>661</v>
      </c>
      <c r="B56" s="165" t="s">
        <v>28</v>
      </c>
      <c r="C56" s="170">
        <f t="shared" ref="C56" si="10">+C55</f>
        <v>310988</v>
      </c>
      <c r="D56" s="170">
        <v>305800</v>
      </c>
      <c r="E56" s="170">
        <v>325512</v>
      </c>
      <c r="F56" s="224">
        <f>E56/C56*100</f>
        <v>104.67027666662378</v>
      </c>
      <c r="G56" s="224">
        <f>E56/D56*100</f>
        <v>106.44604316546761</v>
      </c>
    </row>
    <row r="57" spans="1:9" s="20" customFormat="1" x14ac:dyDescent="0.25">
      <c r="A57" s="18">
        <v>6631</v>
      </c>
      <c r="B57" s="18" t="s">
        <v>63</v>
      </c>
      <c r="C57" s="173">
        <v>29250</v>
      </c>
      <c r="D57" s="173"/>
      <c r="E57" s="173">
        <v>36203</v>
      </c>
      <c r="F57" s="223"/>
      <c r="G57" s="228"/>
      <c r="H57"/>
      <c r="I57"/>
    </row>
    <row r="58" spans="1:9" s="20" customFormat="1" x14ac:dyDescent="0.25">
      <c r="A58" s="18">
        <v>6632</v>
      </c>
      <c r="B58" s="18" t="s">
        <v>64</v>
      </c>
      <c r="C58" s="173">
        <v>103793</v>
      </c>
      <c r="D58" s="173"/>
      <c r="E58" s="173">
        <v>2005</v>
      </c>
      <c r="F58" s="223"/>
      <c r="G58" s="228"/>
      <c r="H58"/>
      <c r="I58"/>
    </row>
    <row r="59" spans="1:9" x14ac:dyDescent="0.25">
      <c r="A59" s="165">
        <v>663</v>
      </c>
      <c r="B59" s="165" t="s">
        <v>29</v>
      </c>
      <c r="C59" s="170">
        <f t="shared" ref="C59" si="11">+C57+C58</f>
        <v>133043</v>
      </c>
      <c r="D59" s="170">
        <v>26550</v>
      </c>
      <c r="E59" s="170">
        <f>SUM(E57:E58)</f>
        <v>38208</v>
      </c>
      <c r="F59" s="224">
        <f>E59/C59*100</f>
        <v>28.718534609111341</v>
      </c>
      <c r="G59" s="224">
        <f>E59/D59*100</f>
        <v>143.90960451977401</v>
      </c>
    </row>
    <row r="60" spans="1:9" x14ac:dyDescent="0.25">
      <c r="A60" s="10">
        <v>66</v>
      </c>
      <c r="B60" s="10" t="s">
        <v>30</v>
      </c>
      <c r="C60" s="172">
        <f>+C56+C59</f>
        <v>444031</v>
      </c>
      <c r="D60" s="172">
        <f>+D56+D59</f>
        <v>332350</v>
      </c>
      <c r="E60" s="172">
        <f>SUM(E56,E59)</f>
        <v>363720</v>
      </c>
      <c r="F60" s="225">
        <f>E60/C60*100</f>
        <v>81.913199754071215</v>
      </c>
      <c r="G60" s="225">
        <f>E60/D60*100</f>
        <v>109.43884459154505</v>
      </c>
    </row>
    <row r="61" spans="1:9" x14ac:dyDescent="0.25">
      <c r="A61" s="7">
        <v>681</v>
      </c>
      <c r="B61" s="7" t="s">
        <v>31</v>
      </c>
      <c r="C61" s="171">
        <v>0</v>
      </c>
      <c r="D61" s="171">
        <v>10000</v>
      </c>
      <c r="E61" s="171">
        <v>2450</v>
      </c>
      <c r="F61" s="223"/>
      <c r="G61" s="228"/>
    </row>
    <row r="62" spans="1:9" x14ac:dyDescent="0.25">
      <c r="A62" s="165">
        <v>683</v>
      </c>
      <c r="B62" s="165" t="s">
        <v>32</v>
      </c>
      <c r="C62" s="170">
        <v>851692</v>
      </c>
      <c r="D62" s="170">
        <v>700000</v>
      </c>
      <c r="E62" s="170">
        <v>894553</v>
      </c>
      <c r="F62" s="224">
        <f>E62/C62*100</f>
        <v>105.03245304640645</v>
      </c>
      <c r="G62" s="224">
        <f>E62/D62*100</f>
        <v>127.79328571428572</v>
      </c>
    </row>
    <row r="63" spans="1:9" x14ac:dyDescent="0.25">
      <c r="A63" s="10">
        <v>68</v>
      </c>
      <c r="B63" s="10" t="s">
        <v>33</v>
      </c>
      <c r="C63" s="172">
        <f>+C61+C62</f>
        <v>851692</v>
      </c>
      <c r="D63" s="172">
        <f>+D61+D62</f>
        <v>710000</v>
      </c>
      <c r="E63" s="172">
        <f>+E61+E62</f>
        <v>897003</v>
      </c>
      <c r="F63" s="225">
        <f>E63/C63*100</f>
        <v>105.32011572258514</v>
      </c>
      <c r="G63" s="225">
        <f>E63/D63*100</f>
        <v>126.33845070422535</v>
      </c>
    </row>
    <row r="64" spans="1:9" s="2" customFormat="1" x14ac:dyDescent="0.25">
      <c r="A64" s="12">
        <v>6</v>
      </c>
      <c r="B64" s="12" t="s">
        <v>34</v>
      </c>
      <c r="C64" s="174">
        <f>+C20+C33+C43+C54+C60+C63</f>
        <v>25818204.460000001</v>
      </c>
      <c r="D64" s="174">
        <f>+D20+D33+D43+D54+D60+D63</f>
        <v>34649950</v>
      </c>
      <c r="E64" s="174">
        <f>SUM(E20,E33,E43,E54,E60,E63)</f>
        <v>29727100</v>
      </c>
      <c r="F64" s="240">
        <f>E64/C64*100</f>
        <v>115.14007508173556</v>
      </c>
      <c r="G64" s="241">
        <f>E64/D64*100</f>
        <v>85.792620191371128</v>
      </c>
      <c r="H64"/>
      <c r="I64"/>
    </row>
    <row r="65" spans="1:9" s="1" customFormat="1" x14ac:dyDescent="0.25">
      <c r="A65" s="5" t="s">
        <v>10</v>
      </c>
      <c r="B65" s="5" t="s">
        <v>46</v>
      </c>
      <c r="C65" s="168" t="s">
        <v>612</v>
      </c>
      <c r="D65" s="168" t="s">
        <v>788</v>
      </c>
      <c r="E65" s="168" t="s">
        <v>789</v>
      </c>
      <c r="F65" s="31" t="s">
        <v>613</v>
      </c>
      <c r="G65" s="31" t="s">
        <v>614</v>
      </c>
      <c r="H65"/>
      <c r="I65"/>
    </row>
    <row r="66" spans="1:9" s="1" customFormat="1" x14ac:dyDescent="0.25">
      <c r="A66" s="5">
        <v>1</v>
      </c>
      <c r="B66" s="5">
        <v>3</v>
      </c>
      <c r="C66" s="104">
        <v>4</v>
      </c>
      <c r="D66" s="104">
        <v>5</v>
      </c>
      <c r="E66" s="104">
        <v>6</v>
      </c>
      <c r="F66" s="5">
        <v>7</v>
      </c>
      <c r="G66" s="5">
        <v>8</v>
      </c>
      <c r="H66"/>
      <c r="I66"/>
    </row>
    <row r="67" spans="1:9" s="180" customFormat="1" x14ac:dyDescent="0.25">
      <c r="A67" s="179">
        <v>7111</v>
      </c>
      <c r="B67" s="162" t="s">
        <v>727</v>
      </c>
      <c r="C67" s="169">
        <v>58455</v>
      </c>
      <c r="D67" s="169"/>
      <c r="E67" s="169">
        <v>163503</v>
      </c>
      <c r="F67" s="226"/>
      <c r="G67" s="227"/>
      <c r="H67"/>
      <c r="I67"/>
    </row>
    <row r="68" spans="1:9" x14ac:dyDescent="0.25">
      <c r="A68" s="165">
        <v>711</v>
      </c>
      <c r="B68" s="165" t="s">
        <v>35</v>
      </c>
      <c r="C68" s="170">
        <f t="shared" ref="C68:D69" si="12">+C67</f>
        <v>58455</v>
      </c>
      <c r="D68" s="170">
        <v>500000</v>
      </c>
      <c r="E68" s="170">
        <f>+E67</f>
        <v>163503</v>
      </c>
      <c r="F68" s="226">
        <f>E68/C68*100</f>
        <v>279.70746728252499</v>
      </c>
      <c r="G68" s="226">
        <f>E68/D68*100</f>
        <v>32.700600000000001</v>
      </c>
    </row>
    <row r="69" spans="1:9" x14ac:dyDescent="0.25">
      <c r="A69" s="10">
        <v>71</v>
      </c>
      <c r="B69" s="10" t="s">
        <v>36</v>
      </c>
      <c r="C69" s="172">
        <f t="shared" si="12"/>
        <v>58455</v>
      </c>
      <c r="D69" s="172">
        <f t="shared" si="12"/>
        <v>500000</v>
      </c>
      <c r="E69" s="172">
        <f>+E68</f>
        <v>163503</v>
      </c>
      <c r="F69" s="226">
        <f>E69/C69*100</f>
        <v>279.70746728252499</v>
      </c>
      <c r="G69" s="226">
        <f>E69/D69*100</f>
        <v>32.700600000000001</v>
      </c>
    </row>
    <row r="70" spans="1:9" s="20" customFormat="1" x14ac:dyDescent="0.25">
      <c r="A70" s="18">
        <v>7211</v>
      </c>
      <c r="B70" s="18" t="s">
        <v>728</v>
      </c>
      <c r="C70" s="173">
        <v>195854</v>
      </c>
      <c r="D70" s="173"/>
      <c r="E70" s="173">
        <v>0</v>
      </c>
      <c r="F70" s="226"/>
      <c r="G70" s="226"/>
      <c r="H70"/>
      <c r="I70"/>
    </row>
    <row r="71" spans="1:9" x14ac:dyDescent="0.25">
      <c r="A71" s="165">
        <v>721</v>
      </c>
      <c r="B71" s="165" t="s">
        <v>37</v>
      </c>
      <c r="C71" s="170">
        <f t="shared" ref="C71" si="13">+C70</f>
        <v>195854</v>
      </c>
      <c r="D71" s="170">
        <v>400000</v>
      </c>
      <c r="E71" s="170">
        <v>216795</v>
      </c>
      <c r="F71" s="226">
        <f>E71/C71*100</f>
        <v>110.69214823286735</v>
      </c>
      <c r="G71" s="226">
        <f>E71/D71*100</f>
        <v>54.198749999999997</v>
      </c>
    </row>
    <row r="72" spans="1:9" x14ac:dyDescent="0.25">
      <c r="A72" s="7">
        <v>7241</v>
      </c>
      <c r="B72" s="7" t="s">
        <v>729</v>
      </c>
      <c r="C72" s="171">
        <v>1305</v>
      </c>
      <c r="D72" s="171"/>
      <c r="E72" s="171">
        <v>35</v>
      </c>
      <c r="F72" s="226"/>
      <c r="G72" s="226"/>
    </row>
    <row r="73" spans="1:9" x14ac:dyDescent="0.25">
      <c r="A73" s="165">
        <v>724</v>
      </c>
      <c r="B73" s="165" t="s">
        <v>576</v>
      </c>
      <c r="C73" s="170">
        <f t="shared" ref="C73" si="14">+C72</f>
        <v>1305</v>
      </c>
      <c r="D73" s="170">
        <v>50</v>
      </c>
      <c r="E73" s="170">
        <v>35</v>
      </c>
      <c r="F73" s="226">
        <f>E73/C73*100</f>
        <v>2.6819923371647509</v>
      </c>
      <c r="G73" s="226">
        <f>E73/D73*100</f>
        <v>70</v>
      </c>
    </row>
    <row r="74" spans="1:9" x14ac:dyDescent="0.25">
      <c r="A74" s="10">
        <v>72</v>
      </c>
      <c r="B74" s="10" t="s">
        <v>38</v>
      </c>
      <c r="C74" s="172">
        <f>+C71+C73</f>
        <v>197159</v>
      </c>
      <c r="D74" s="172">
        <f>+D71+D73</f>
        <v>400050</v>
      </c>
      <c r="E74" s="172">
        <f>SUM(E73,E71)</f>
        <v>216830</v>
      </c>
      <c r="F74" s="226">
        <f>E74/C74*100</f>
        <v>109.97722650246754</v>
      </c>
      <c r="G74" s="226">
        <f>E74/D74*100</f>
        <v>54.200724909386324</v>
      </c>
    </row>
    <row r="75" spans="1:9" s="2" customFormat="1" x14ac:dyDescent="0.25">
      <c r="A75" s="12">
        <v>7</v>
      </c>
      <c r="B75" s="12" t="s">
        <v>43</v>
      </c>
      <c r="C75" s="174">
        <f>+C69+C74</f>
        <v>255614</v>
      </c>
      <c r="D75" s="174">
        <f>+D69+D74</f>
        <v>900050</v>
      </c>
      <c r="E75" s="174">
        <f>SUM(E69,E74)</f>
        <v>380333</v>
      </c>
      <c r="F75" s="226">
        <f>E75/C75*100</f>
        <v>148.79192845462299</v>
      </c>
      <c r="G75" s="226">
        <f>E75/D75*100</f>
        <v>42.256874618076772</v>
      </c>
      <c r="H75"/>
      <c r="I75"/>
    </row>
    <row r="76" spans="1:9" s="85" customFormat="1" x14ac:dyDescent="0.25">
      <c r="A76" s="21">
        <v>8163</v>
      </c>
      <c r="B76" s="21" t="s">
        <v>730</v>
      </c>
      <c r="C76" s="178">
        <v>208491</v>
      </c>
      <c r="D76" s="178"/>
      <c r="E76" s="178">
        <v>0</v>
      </c>
      <c r="F76" s="226"/>
      <c r="G76" s="226"/>
      <c r="H76"/>
      <c r="I76"/>
    </row>
    <row r="77" spans="1:9" x14ac:dyDescent="0.25">
      <c r="A77" s="7">
        <v>816</v>
      </c>
      <c r="B77" s="7" t="s">
        <v>39</v>
      </c>
      <c r="C77" s="171">
        <f>+C76</f>
        <v>208491</v>
      </c>
      <c r="D77" s="171">
        <v>50000</v>
      </c>
      <c r="E77" s="171">
        <v>0</v>
      </c>
      <c r="F77" s="226">
        <f>E77/C77*100</f>
        <v>0</v>
      </c>
      <c r="G77" s="226">
        <f>E77/D77*100</f>
        <v>0</v>
      </c>
    </row>
    <row r="78" spans="1:9" x14ac:dyDescent="0.25">
      <c r="A78" s="10">
        <v>81</v>
      </c>
      <c r="B78" s="10" t="s">
        <v>40</v>
      </c>
      <c r="C78" s="172">
        <f>+C77</f>
        <v>208491</v>
      </c>
      <c r="D78" s="172">
        <f>+D77</f>
        <v>50000</v>
      </c>
      <c r="E78" s="172">
        <v>0</v>
      </c>
      <c r="F78" s="226">
        <f>E78/C78*100</f>
        <v>0</v>
      </c>
      <c r="G78" s="226">
        <f>E78/D78*100</f>
        <v>0</v>
      </c>
    </row>
    <row r="79" spans="1:9" s="2" customFormat="1" x14ac:dyDescent="0.25">
      <c r="A79" s="12">
        <v>8</v>
      </c>
      <c r="B79" s="12" t="s">
        <v>41</v>
      </c>
      <c r="C79" s="174">
        <f>+C78</f>
        <v>208491</v>
      </c>
      <c r="D79" s="174">
        <f>+D78</f>
        <v>50000</v>
      </c>
      <c r="E79" s="174">
        <v>0</v>
      </c>
      <c r="F79" s="226">
        <f>E79/C79*100</f>
        <v>0</v>
      </c>
      <c r="G79" s="226">
        <f>E79/D79*100</f>
        <v>0</v>
      </c>
      <c r="H79"/>
      <c r="I79"/>
    </row>
    <row r="80" spans="1:9" x14ac:dyDescent="0.25">
      <c r="A80" s="7"/>
      <c r="B80" s="7"/>
      <c r="C80" s="171"/>
      <c r="D80" s="171"/>
      <c r="E80" s="171"/>
      <c r="F80" s="226"/>
      <c r="G80" s="226"/>
    </row>
    <row r="81" spans="1:9" s="16" customFormat="1" ht="16.5" thickBot="1" x14ac:dyDescent="0.3">
      <c r="A81" s="15"/>
      <c r="B81" s="14" t="s">
        <v>42</v>
      </c>
      <c r="C81" s="175">
        <f>+C64+C75+C79</f>
        <v>26282309.460000001</v>
      </c>
      <c r="D81" s="175">
        <f>+D64+D75+D79</f>
        <v>35600000</v>
      </c>
      <c r="E81" s="175">
        <f>+E64+E75+E79</f>
        <v>30107433</v>
      </c>
      <c r="F81" s="237">
        <f>E81/C81*100</f>
        <v>114.55398562223611</v>
      </c>
      <c r="G81" s="237">
        <f>E81/D81*100</f>
        <v>84.571441011235962</v>
      </c>
      <c r="H81"/>
      <c r="I81"/>
    </row>
    <row r="82" spans="1:9" ht="15.75" thickTop="1" x14ac:dyDescent="0.25"/>
    <row r="99" spans="1:9" s="1" customFormat="1" x14ac:dyDescent="0.25">
      <c r="A99" s="5" t="s">
        <v>13</v>
      </c>
      <c r="B99" s="5" t="s">
        <v>46</v>
      </c>
      <c r="C99" s="186" t="s">
        <v>612</v>
      </c>
      <c r="D99" s="186" t="s">
        <v>788</v>
      </c>
      <c r="E99" s="186" t="s">
        <v>789</v>
      </c>
      <c r="F99" s="187" t="s">
        <v>850</v>
      </c>
      <c r="G99" s="187" t="s">
        <v>851</v>
      </c>
      <c r="H99"/>
      <c r="I99"/>
    </row>
    <row r="100" spans="1:9" x14ac:dyDescent="0.25">
      <c r="A100" s="7">
        <v>11</v>
      </c>
      <c r="B100" s="7" t="s">
        <v>791</v>
      </c>
      <c r="C100" s="171">
        <f>+C13+C16+C19+C38+C42+C46+C61+C62</f>
        <v>9746034</v>
      </c>
      <c r="D100" s="171">
        <f>+D13+D16+D19+D38+D42+D46+D61+D62</f>
        <v>21248400</v>
      </c>
      <c r="E100" s="171">
        <f>+E13+E16+E19+E38+E42+E46+E61+E62</f>
        <v>19556417</v>
      </c>
      <c r="F100" s="197">
        <f>E100/C100*100</f>
        <v>200.66025831635721</v>
      </c>
      <c r="G100" s="197">
        <f>E100/D100*100</f>
        <v>92.037127501364807</v>
      </c>
    </row>
    <row r="101" spans="1:9" x14ac:dyDescent="0.25">
      <c r="A101" s="7">
        <v>12</v>
      </c>
      <c r="B101" s="7" t="s">
        <v>792</v>
      </c>
      <c r="C101" s="171"/>
      <c r="D101" s="171"/>
      <c r="E101" s="171"/>
      <c r="F101" s="197"/>
      <c r="G101" s="197"/>
    </row>
    <row r="102" spans="1:9" x14ac:dyDescent="0.25">
      <c r="A102" s="7">
        <v>31</v>
      </c>
      <c r="B102" s="7" t="s">
        <v>793</v>
      </c>
      <c r="C102" s="171">
        <f>+C56</f>
        <v>310988</v>
      </c>
      <c r="D102" s="171">
        <f>+D56</f>
        <v>305800</v>
      </c>
      <c r="E102" s="171">
        <f>+E56</f>
        <v>325512</v>
      </c>
      <c r="F102" s="197">
        <f>E102/C102*100</f>
        <v>104.67027666662378</v>
      </c>
      <c r="G102" s="197">
        <f>E102/D102*100</f>
        <v>106.44604316546761</v>
      </c>
    </row>
    <row r="103" spans="1:9" x14ac:dyDescent="0.25">
      <c r="A103" s="7">
        <v>41</v>
      </c>
      <c r="B103" s="7" t="s">
        <v>794</v>
      </c>
      <c r="C103" s="171">
        <f>+C53</f>
        <v>3364771.4</v>
      </c>
      <c r="D103" s="171">
        <f>+D53</f>
        <v>3000000</v>
      </c>
      <c r="E103" s="171">
        <f>+E53</f>
        <v>2921366</v>
      </c>
      <c r="F103" s="197">
        <f>E103/C103*100</f>
        <v>86.822124082485956</v>
      </c>
      <c r="G103" s="197">
        <f>E103/D103*100</f>
        <v>97.378866666666667</v>
      </c>
    </row>
    <row r="104" spans="1:9" x14ac:dyDescent="0.25">
      <c r="A104" s="7">
        <v>42</v>
      </c>
      <c r="B104" s="7" t="s">
        <v>795</v>
      </c>
      <c r="C104" s="171">
        <f>+C50</f>
        <v>1647517</v>
      </c>
      <c r="D104" s="171">
        <f>+D50</f>
        <v>2000000</v>
      </c>
      <c r="E104" s="171">
        <f>+E50</f>
        <v>1723862</v>
      </c>
      <c r="F104" s="197">
        <f>E104/C104*100</f>
        <v>104.6339430791913</v>
      </c>
      <c r="G104" s="197">
        <f>E104/D104*100</f>
        <v>86.193100000000001</v>
      </c>
    </row>
    <row r="105" spans="1:9" x14ac:dyDescent="0.25">
      <c r="A105" s="7">
        <v>43</v>
      </c>
      <c r="B105" s="7" t="s">
        <v>796</v>
      </c>
      <c r="C105" s="171"/>
      <c r="D105" s="171"/>
      <c r="E105" s="171"/>
      <c r="F105" s="197"/>
      <c r="G105" s="197"/>
    </row>
    <row r="106" spans="1:9" x14ac:dyDescent="0.25">
      <c r="A106" s="7">
        <v>51</v>
      </c>
      <c r="B106" s="7" t="s">
        <v>797</v>
      </c>
      <c r="C106" s="171">
        <f>+C24+C27+C30</f>
        <v>8638406</v>
      </c>
      <c r="D106" s="171">
        <f>+D24+D27+D30</f>
        <v>2269200</v>
      </c>
      <c r="E106" s="171">
        <f>+E24+E27+E30</f>
        <v>1936074</v>
      </c>
      <c r="F106" s="197">
        <f>E106/C106*100</f>
        <v>22.41239876893955</v>
      </c>
      <c r="G106" s="197">
        <f>E106/D106*100</f>
        <v>85.319672131147541</v>
      </c>
    </row>
    <row r="107" spans="1:9" x14ac:dyDescent="0.25">
      <c r="A107" s="7">
        <v>52</v>
      </c>
      <c r="B107" s="7" t="s">
        <v>798</v>
      </c>
      <c r="C107" s="171">
        <f>+C21+C32</f>
        <v>60914.06</v>
      </c>
      <c r="D107" s="171">
        <f>+D21+D32</f>
        <v>3700000</v>
      </c>
      <c r="E107" s="171">
        <f>+E21+E32</f>
        <v>1185661</v>
      </c>
      <c r="F107" s="197">
        <f>E107/C107*100</f>
        <v>1946.4488165786356</v>
      </c>
      <c r="G107" s="197">
        <f>E107/D107*100</f>
        <v>32.044891891891893</v>
      </c>
    </row>
    <row r="108" spans="1:9" x14ac:dyDescent="0.25">
      <c r="A108" s="7">
        <v>53</v>
      </c>
      <c r="B108" s="7" t="s">
        <v>799</v>
      </c>
      <c r="C108" s="171"/>
      <c r="D108" s="171"/>
      <c r="E108" s="171"/>
      <c r="F108" s="197"/>
      <c r="G108" s="197"/>
    </row>
    <row r="109" spans="1:9" x14ac:dyDescent="0.25">
      <c r="A109" s="7">
        <v>54</v>
      </c>
      <c r="B109" s="7" t="s">
        <v>800</v>
      </c>
      <c r="C109" s="171">
        <f>+C29</f>
        <v>1916531</v>
      </c>
      <c r="D109" s="171">
        <f>+D29</f>
        <v>2100000</v>
      </c>
      <c r="E109" s="171">
        <f>+E29</f>
        <v>2040000</v>
      </c>
      <c r="F109" s="197">
        <f>E109/C109*100</f>
        <v>106.44231687355956</v>
      </c>
      <c r="G109" s="197">
        <f>E109/D109*100</f>
        <v>97.142857142857139</v>
      </c>
    </row>
    <row r="110" spans="1:9" x14ac:dyDescent="0.25">
      <c r="A110" s="7">
        <v>55</v>
      </c>
      <c r="B110" s="7" t="s">
        <v>801</v>
      </c>
      <c r="C110" s="171"/>
      <c r="D110" s="171"/>
      <c r="E110" s="171"/>
      <c r="F110" s="197"/>
      <c r="G110" s="197"/>
    </row>
    <row r="111" spans="1:9" x14ac:dyDescent="0.25">
      <c r="A111" s="7">
        <v>56</v>
      </c>
      <c r="B111" s="7" t="s">
        <v>802</v>
      </c>
      <c r="C111" s="171"/>
      <c r="D111" s="171"/>
      <c r="E111" s="171"/>
      <c r="F111" s="197"/>
      <c r="G111" s="197"/>
    </row>
    <row r="112" spans="1:9" x14ac:dyDescent="0.25">
      <c r="A112" s="7">
        <v>61</v>
      </c>
      <c r="B112" s="7" t="s">
        <v>803</v>
      </c>
      <c r="C112" s="171">
        <f>+C59</f>
        <v>133043</v>
      </c>
      <c r="D112" s="171">
        <f>+D59</f>
        <v>26550</v>
      </c>
      <c r="E112" s="171">
        <f>+E59</f>
        <v>38208</v>
      </c>
      <c r="F112" s="197">
        <f>E112/C112*100</f>
        <v>28.718534609111341</v>
      </c>
      <c r="G112" s="197">
        <f>E112/D112*100</f>
        <v>143.90960451977401</v>
      </c>
    </row>
    <row r="113" spans="1:7" x14ac:dyDescent="0.25">
      <c r="A113" s="7">
        <v>62</v>
      </c>
      <c r="B113" s="7" t="s">
        <v>804</v>
      </c>
      <c r="C113" s="171"/>
      <c r="D113" s="171"/>
      <c r="E113" s="171"/>
      <c r="F113" s="197"/>
      <c r="G113" s="197"/>
    </row>
    <row r="114" spans="1:7" x14ac:dyDescent="0.25">
      <c r="A114" s="7">
        <v>71</v>
      </c>
      <c r="B114" s="7" t="s">
        <v>805</v>
      </c>
      <c r="C114" s="171">
        <f>+C73</f>
        <v>1305</v>
      </c>
      <c r="D114" s="171">
        <f>+D73</f>
        <v>50</v>
      </c>
      <c r="E114" s="171">
        <f>+E73</f>
        <v>35</v>
      </c>
      <c r="F114" s="197">
        <f>E114/C114*100</f>
        <v>2.6819923371647509</v>
      </c>
      <c r="G114" s="197">
        <f>E114/D114*100</f>
        <v>70</v>
      </c>
    </row>
    <row r="115" spans="1:7" x14ac:dyDescent="0.25">
      <c r="A115" s="7">
        <v>72</v>
      </c>
      <c r="B115" s="7" t="s">
        <v>806</v>
      </c>
      <c r="C115" s="171">
        <f>+C71</f>
        <v>195854</v>
      </c>
      <c r="D115" s="171">
        <f>+D71</f>
        <v>400000</v>
      </c>
      <c r="E115" s="171">
        <f>+E71</f>
        <v>216795</v>
      </c>
      <c r="F115" s="197">
        <f>E115/C115*100</f>
        <v>110.69214823286735</v>
      </c>
      <c r="G115" s="197">
        <f>E115/D115*100</f>
        <v>54.198749999999997</v>
      </c>
    </row>
    <row r="116" spans="1:7" x14ac:dyDescent="0.25">
      <c r="A116" s="7">
        <v>73</v>
      </c>
      <c r="B116" s="7" t="s">
        <v>807</v>
      </c>
      <c r="C116" s="171">
        <f>+C68</f>
        <v>58455</v>
      </c>
      <c r="D116" s="171">
        <f>+D68</f>
        <v>500000</v>
      </c>
      <c r="E116" s="171">
        <f>+E68</f>
        <v>163503</v>
      </c>
      <c r="F116" s="197">
        <f>E116/C116*100</f>
        <v>279.70746728252499</v>
      </c>
      <c r="G116" s="197">
        <f>E116/D116*100</f>
        <v>32.700600000000001</v>
      </c>
    </row>
    <row r="117" spans="1:7" x14ac:dyDescent="0.25">
      <c r="A117" s="7">
        <v>81</v>
      </c>
      <c r="B117" s="7" t="s">
        <v>808</v>
      </c>
      <c r="C117" s="171">
        <f>+C77</f>
        <v>208491</v>
      </c>
      <c r="D117" s="171">
        <f>+D77</f>
        <v>50000</v>
      </c>
      <c r="E117" s="171">
        <f>+E77</f>
        <v>0</v>
      </c>
      <c r="F117" s="197"/>
      <c r="G117" s="197"/>
    </row>
    <row r="118" spans="1:7" x14ac:dyDescent="0.25">
      <c r="A118" s="153"/>
      <c r="B118" s="153" t="s">
        <v>809</v>
      </c>
      <c r="C118" s="185">
        <f>SUM(C100:C117)</f>
        <v>26282309.459999997</v>
      </c>
      <c r="D118" s="185">
        <f>SUM(D100:D117)</f>
        <v>35600000</v>
      </c>
      <c r="E118" s="185">
        <f>SUM(E100:E117)</f>
        <v>30107433</v>
      </c>
      <c r="F118" s="214">
        <f>E118/C118*100</f>
        <v>114.55398562223611</v>
      </c>
      <c r="G118" s="214">
        <f>E118/D118*100</f>
        <v>84.571441011235962</v>
      </c>
    </row>
  </sheetData>
  <pageMargins left="0.7" right="0.7" top="0.75" bottom="0.75" header="0.3" footer="0.3"/>
  <pageSetup paperSize="9" fitToHeight="0" orientation="landscape" r:id="rId1"/>
  <rowBreaks count="3" manualBreakCount="3">
    <brk id="33" max="16383" man="1"/>
    <brk id="64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5"/>
  <sheetViews>
    <sheetView workbookViewId="0"/>
  </sheetViews>
  <sheetFormatPr defaultRowHeight="15" x14ac:dyDescent="0.25"/>
  <cols>
    <col min="1" max="1" width="7.42578125" customWidth="1"/>
    <col min="2" max="2" width="41.42578125" customWidth="1"/>
    <col min="3" max="3" width="17.7109375" customWidth="1"/>
    <col min="4" max="4" width="12.5703125" customWidth="1"/>
    <col min="5" max="5" width="18.7109375" customWidth="1"/>
    <col min="6" max="6" width="10.140625" customWidth="1"/>
    <col min="7" max="7" width="10" customWidth="1"/>
    <col min="8" max="8" width="8.140625" customWidth="1"/>
    <col min="9" max="9" width="8.28515625" customWidth="1"/>
    <col min="10" max="10" width="6.7109375" customWidth="1"/>
  </cols>
  <sheetData>
    <row r="1" spans="1:9" x14ac:dyDescent="0.25">
      <c r="A1" t="s">
        <v>7</v>
      </c>
    </row>
    <row r="2" spans="1:9" x14ac:dyDescent="0.25">
      <c r="A2" t="s">
        <v>8</v>
      </c>
    </row>
    <row r="3" spans="1:9" x14ac:dyDescent="0.25">
      <c r="A3" t="s">
        <v>9</v>
      </c>
    </row>
    <row r="4" spans="1:9" ht="15.75" x14ac:dyDescent="0.25">
      <c r="B4" s="17" t="s">
        <v>45</v>
      </c>
    </row>
    <row r="8" spans="1:9" s="24" customFormat="1" x14ac:dyDescent="0.25">
      <c r="A8" s="31" t="s">
        <v>10</v>
      </c>
      <c r="B8" s="31" t="s">
        <v>46</v>
      </c>
      <c r="C8" s="105" t="s">
        <v>612</v>
      </c>
      <c r="D8" s="105" t="s">
        <v>788</v>
      </c>
      <c r="E8" s="105" t="s">
        <v>789</v>
      </c>
      <c r="F8" s="247" t="s">
        <v>617</v>
      </c>
      <c r="G8" s="247" t="s">
        <v>618</v>
      </c>
      <c r="H8"/>
      <c r="I8"/>
    </row>
    <row r="9" spans="1:9" x14ac:dyDescent="0.25">
      <c r="A9" s="5">
        <v>1</v>
      </c>
      <c r="B9" s="5">
        <v>2</v>
      </c>
      <c r="C9" s="104">
        <v>3</v>
      </c>
      <c r="D9" s="104">
        <v>4</v>
      </c>
      <c r="E9" s="104">
        <v>5</v>
      </c>
      <c r="F9" s="104">
        <v>6</v>
      </c>
      <c r="G9" s="219">
        <v>7</v>
      </c>
    </row>
    <row r="10" spans="1:9" s="85" customFormat="1" x14ac:dyDescent="0.25">
      <c r="A10" s="179">
        <v>3111</v>
      </c>
      <c r="B10" s="162" t="s">
        <v>731</v>
      </c>
      <c r="C10" s="150">
        <v>5660650</v>
      </c>
      <c r="D10" s="150"/>
      <c r="E10" s="150">
        <v>6070995</v>
      </c>
      <c r="F10" s="7"/>
      <c r="G10" s="92"/>
      <c r="H10"/>
      <c r="I10"/>
    </row>
    <row r="11" spans="1:9" x14ac:dyDescent="0.25">
      <c r="A11" s="165">
        <v>311</v>
      </c>
      <c r="B11" s="165" t="s">
        <v>47</v>
      </c>
      <c r="C11" s="166">
        <f>+C10</f>
        <v>5660650</v>
      </c>
      <c r="D11" s="166">
        <v>6274136</v>
      </c>
      <c r="E11" s="166">
        <f>+E10</f>
        <v>6070995</v>
      </c>
      <c r="F11" s="222">
        <f>E11/D11*100</f>
        <v>96.762247423390249</v>
      </c>
      <c r="G11" s="222">
        <f>E11/C11*100</f>
        <v>107.24907916935334</v>
      </c>
    </row>
    <row r="12" spans="1:9" x14ac:dyDescent="0.25">
      <c r="A12" s="165">
        <v>312</v>
      </c>
      <c r="B12" s="165" t="s">
        <v>48</v>
      </c>
      <c r="C12" s="166">
        <v>230928</v>
      </c>
      <c r="D12" s="166">
        <v>398893</v>
      </c>
      <c r="E12" s="166">
        <v>335093</v>
      </c>
      <c r="F12" s="222">
        <f>E12/D12*100</f>
        <v>84.005735874031387</v>
      </c>
      <c r="G12" s="222">
        <f>E12/C12*100</f>
        <v>145.10713295919075</v>
      </c>
    </row>
    <row r="13" spans="1:9" x14ac:dyDescent="0.25">
      <c r="A13" s="7">
        <v>3131</v>
      </c>
      <c r="B13" s="7" t="s">
        <v>845</v>
      </c>
      <c r="C13" s="9">
        <v>129575</v>
      </c>
      <c r="D13" s="191"/>
      <c r="E13" s="191">
        <v>144177</v>
      </c>
      <c r="F13" s="197"/>
      <c r="G13" s="111"/>
    </row>
    <row r="14" spans="1:9" x14ac:dyDescent="0.25">
      <c r="A14" s="7">
        <v>3132</v>
      </c>
      <c r="B14" s="7" t="s">
        <v>732</v>
      </c>
      <c r="C14" s="9">
        <v>851926</v>
      </c>
      <c r="D14" s="191"/>
      <c r="E14" s="191">
        <v>891025</v>
      </c>
      <c r="F14" s="197"/>
      <c r="G14" s="111"/>
    </row>
    <row r="15" spans="1:9" x14ac:dyDescent="0.25">
      <c r="A15" s="7">
        <v>3133</v>
      </c>
      <c r="B15" s="7" t="s">
        <v>733</v>
      </c>
      <c r="C15" s="9">
        <v>93437</v>
      </c>
      <c r="D15" s="191"/>
      <c r="E15" s="191">
        <v>97726</v>
      </c>
      <c r="F15" s="197"/>
      <c r="G15" s="111"/>
    </row>
    <row r="16" spans="1:9" x14ac:dyDescent="0.25">
      <c r="A16" s="165">
        <v>313</v>
      </c>
      <c r="B16" s="165" t="s">
        <v>49</v>
      </c>
      <c r="C16" s="166">
        <f>+C13+C14+C15</f>
        <v>1074938</v>
      </c>
      <c r="D16" s="166">
        <v>1193336</v>
      </c>
      <c r="E16" s="166">
        <f>+E13+E14+E15</f>
        <v>1132928</v>
      </c>
      <c r="F16" s="222">
        <f>E16/D16*100</f>
        <v>94.937888406953292</v>
      </c>
      <c r="G16" s="222">
        <f>E16/C16*100</f>
        <v>105.3947297425526</v>
      </c>
    </row>
    <row r="17" spans="1:9" x14ac:dyDescent="0.25">
      <c r="A17" s="10">
        <v>31</v>
      </c>
      <c r="B17" s="10" t="s">
        <v>50</v>
      </c>
      <c r="C17" s="11">
        <f>+C11+C12+C16</f>
        <v>6966516</v>
      </c>
      <c r="D17" s="11">
        <f>+D11+D12+D16</f>
        <v>7866365</v>
      </c>
      <c r="E17" s="11">
        <f>+E11+E12+E16</f>
        <v>7539016</v>
      </c>
      <c r="F17" s="221">
        <f>E17/D17*100</f>
        <v>95.838624320127536</v>
      </c>
      <c r="G17" s="221">
        <f>E17/C17*100</f>
        <v>108.21788107570556</v>
      </c>
    </row>
    <row r="18" spans="1:9" s="20" customFormat="1" x14ac:dyDescent="0.25">
      <c r="A18" s="18">
        <v>3211</v>
      </c>
      <c r="B18" s="18" t="s">
        <v>734</v>
      </c>
      <c r="C18" s="19">
        <v>38948</v>
      </c>
      <c r="D18" s="19"/>
      <c r="E18" s="19">
        <v>47236</v>
      </c>
      <c r="F18" s="197"/>
      <c r="G18" s="111"/>
      <c r="H18"/>
      <c r="I18"/>
    </row>
    <row r="19" spans="1:9" s="20" customFormat="1" x14ac:dyDescent="0.25">
      <c r="A19" s="18">
        <v>3212</v>
      </c>
      <c r="B19" s="18" t="s">
        <v>735</v>
      </c>
      <c r="C19" s="19">
        <v>184309</v>
      </c>
      <c r="D19" s="19"/>
      <c r="E19" s="19">
        <v>209839</v>
      </c>
      <c r="F19" s="197"/>
      <c r="G19" s="111"/>
      <c r="H19"/>
      <c r="I19"/>
    </row>
    <row r="20" spans="1:9" s="20" customFormat="1" x14ac:dyDescent="0.25">
      <c r="A20" s="18">
        <v>3213</v>
      </c>
      <c r="B20" s="18" t="s">
        <v>736</v>
      </c>
      <c r="C20" s="19">
        <v>17130</v>
      </c>
      <c r="D20" s="19"/>
      <c r="E20" s="19">
        <v>44008</v>
      </c>
      <c r="F20" s="197"/>
      <c r="G20" s="111"/>
      <c r="H20"/>
      <c r="I20"/>
    </row>
    <row r="21" spans="1:9" s="20" customFormat="1" x14ac:dyDescent="0.25">
      <c r="A21" s="18">
        <v>3214</v>
      </c>
      <c r="B21" s="18" t="s">
        <v>737</v>
      </c>
      <c r="C21" s="19">
        <v>1426</v>
      </c>
      <c r="D21" s="19"/>
      <c r="E21" s="19">
        <v>2059</v>
      </c>
      <c r="F21" s="197"/>
      <c r="G21" s="111"/>
      <c r="H21"/>
      <c r="I21"/>
    </row>
    <row r="22" spans="1:9" x14ac:dyDescent="0.25">
      <c r="A22" s="165">
        <v>321</v>
      </c>
      <c r="B22" s="165" t="s">
        <v>51</v>
      </c>
      <c r="C22" s="166">
        <f>SUM(C18:C21)</f>
        <v>241813</v>
      </c>
      <c r="D22" s="166">
        <v>311253</v>
      </c>
      <c r="E22" s="166">
        <f>+E18+E19+E20+E21</f>
        <v>303142</v>
      </c>
      <c r="F22" s="222">
        <f>E22/D22*100</f>
        <v>97.39408134218786</v>
      </c>
      <c r="G22" s="222">
        <f>E22/C22*100</f>
        <v>125.36216001621088</v>
      </c>
    </row>
    <row r="23" spans="1:9" x14ac:dyDescent="0.25">
      <c r="A23" s="7">
        <v>3221</v>
      </c>
      <c r="B23" s="7" t="s">
        <v>738</v>
      </c>
      <c r="C23" s="9">
        <v>147668</v>
      </c>
      <c r="D23" s="191"/>
      <c r="E23" s="191">
        <v>132357</v>
      </c>
      <c r="F23" s="197"/>
      <c r="G23" s="111"/>
    </row>
    <row r="24" spans="1:9" x14ac:dyDescent="0.25">
      <c r="A24" s="7">
        <v>3222</v>
      </c>
      <c r="B24" s="7" t="s">
        <v>739</v>
      </c>
      <c r="C24" s="9">
        <v>188300</v>
      </c>
      <c r="D24" s="191"/>
      <c r="E24" s="191">
        <v>257250</v>
      </c>
      <c r="F24" s="197"/>
      <c r="G24" s="111"/>
    </row>
    <row r="25" spans="1:9" x14ac:dyDescent="0.25">
      <c r="A25" s="7">
        <v>3223</v>
      </c>
      <c r="B25" s="7" t="s">
        <v>740</v>
      </c>
      <c r="C25" s="9">
        <v>723886</v>
      </c>
      <c r="D25" s="191"/>
      <c r="E25" s="191">
        <v>789829</v>
      </c>
      <c r="F25" s="197"/>
      <c r="G25" s="111"/>
    </row>
    <row r="26" spans="1:9" x14ac:dyDescent="0.25">
      <c r="A26" s="7">
        <v>3224</v>
      </c>
      <c r="B26" s="7" t="s">
        <v>741</v>
      </c>
      <c r="C26" s="9">
        <v>68224</v>
      </c>
      <c r="D26" s="191"/>
      <c r="E26" s="191">
        <v>80863</v>
      </c>
      <c r="F26" s="197"/>
      <c r="G26" s="111"/>
    </row>
    <row r="27" spans="1:9" x14ac:dyDescent="0.25">
      <c r="A27" s="7">
        <v>3225</v>
      </c>
      <c r="B27" s="7" t="s">
        <v>742</v>
      </c>
      <c r="C27" s="9">
        <v>48086</v>
      </c>
      <c r="D27" s="191"/>
      <c r="E27" s="191">
        <v>58141</v>
      </c>
      <c r="F27" s="197"/>
      <c r="G27" s="111"/>
    </row>
    <row r="28" spans="1:9" x14ac:dyDescent="0.25">
      <c r="A28" s="7">
        <v>3227</v>
      </c>
      <c r="B28" s="7" t="s">
        <v>743</v>
      </c>
      <c r="C28" s="9">
        <v>26487</v>
      </c>
      <c r="D28" s="191"/>
      <c r="E28" s="191">
        <v>36671</v>
      </c>
      <c r="F28" s="197"/>
      <c r="G28" s="111"/>
    </row>
    <row r="29" spans="1:9" x14ac:dyDescent="0.25">
      <c r="A29" s="7">
        <v>322</v>
      </c>
      <c r="B29" s="165" t="s">
        <v>52</v>
      </c>
      <c r="C29" s="166">
        <f>SUM(C23:C28)</f>
        <v>1202651</v>
      </c>
      <c r="D29" s="166">
        <v>1587721</v>
      </c>
      <c r="E29" s="166">
        <f>SUM(E23:E28)</f>
        <v>1355111</v>
      </c>
      <c r="F29" s="222">
        <f>E29/D29*100</f>
        <v>85.349441117173612</v>
      </c>
      <c r="G29" s="222">
        <f>E29/C29*100</f>
        <v>112.67699440652359</v>
      </c>
    </row>
    <row r="30" spans="1:9" x14ac:dyDescent="0.25">
      <c r="A30" s="7">
        <v>3231</v>
      </c>
      <c r="B30" s="7" t="s">
        <v>744</v>
      </c>
      <c r="C30" s="9">
        <v>168767</v>
      </c>
      <c r="D30" s="191"/>
      <c r="E30" s="191">
        <v>179088</v>
      </c>
      <c r="F30" s="197"/>
      <c r="G30" s="111"/>
    </row>
    <row r="31" spans="1:9" x14ac:dyDescent="0.25">
      <c r="A31" s="7">
        <v>3232</v>
      </c>
      <c r="B31" s="7" t="s">
        <v>745</v>
      </c>
      <c r="C31" s="9">
        <v>5360094</v>
      </c>
      <c r="D31" s="191"/>
      <c r="E31" s="191">
        <v>6066737</v>
      </c>
      <c r="F31" s="197"/>
      <c r="G31" s="111"/>
    </row>
    <row r="32" spans="1:9" x14ac:dyDescent="0.25">
      <c r="A32" s="7">
        <v>3233</v>
      </c>
      <c r="B32" s="7" t="s">
        <v>746</v>
      </c>
      <c r="C32" s="9">
        <v>474038</v>
      </c>
      <c r="D32" s="191"/>
      <c r="E32" s="191">
        <v>620840</v>
      </c>
      <c r="F32" s="197"/>
      <c r="G32" s="111"/>
    </row>
    <row r="33" spans="1:9" x14ac:dyDescent="0.25">
      <c r="A33" s="7">
        <v>3234</v>
      </c>
      <c r="B33" s="7" t="s">
        <v>747</v>
      </c>
      <c r="C33" s="9">
        <v>289720</v>
      </c>
      <c r="D33" s="191"/>
      <c r="E33" s="191">
        <v>309555</v>
      </c>
      <c r="F33" s="197"/>
      <c r="G33" s="111"/>
    </row>
    <row r="34" spans="1:9" s="24" customFormat="1" x14ac:dyDescent="0.25">
      <c r="A34" s="31" t="s">
        <v>10</v>
      </c>
      <c r="B34" s="31" t="s">
        <v>46</v>
      </c>
      <c r="C34" s="105" t="s">
        <v>612</v>
      </c>
      <c r="D34" s="105" t="s">
        <v>788</v>
      </c>
      <c r="E34" s="105" t="s">
        <v>789</v>
      </c>
      <c r="F34" s="247" t="s">
        <v>617</v>
      </c>
      <c r="G34" s="247" t="s">
        <v>618</v>
      </c>
      <c r="H34"/>
      <c r="I34"/>
    </row>
    <row r="35" spans="1:9" x14ac:dyDescent="0.25">
      <c r="A35" s="7">
        <v>3235</v>
      </c>
      <c r="B35" s="7" t="s">
        <v>748</v>
      </c>
      <c r="C35" s="9">
        <v>24411</v>
      </c>
      <c r="D35" s="191"/>
      <c r="E35" s="191">
        <v>57478</v>
      </c>
      <c r="F35" s="197"/>
      <c r="G35" s="111"/>
    </row>
    <row r="36" spans="1:9" x14ac:dyDescent="0.25">
      <c r="A36" s="7">
        <v>3236</v>
      </c>
      <c r="B36" s="7" t="s">
        <v>749</v>
      </c>
      <c r="C36" s="9">
        <v>52799</v>
      </c>
      <c r="D36" s="191"/>
      <c r="E36" s="191">
        <v>31053</v>
      </c>
      <c r="F36" s="197"/>
      <c r="G36" s="111"/>
    </row>
    <row r="37" spans="1:9" x14ac:dyDescent="0.25">
      <c r="A37" s="7">
        <v>3237</v>
      </c>
      <c r="B37" s="7" t="s">
        <v>750</v>
      </c>
      <c r="C37" s="9">
        <v>916834</v>
      </c>
      <c r="D37" s="191"/>
      <c r="E37" s="191">
        <v>1720736</v>
      </c>
      <c r="F37" s="197"/>
      <c r="G37" s="111"/>
    </row>
    <row r="38" spans="1:9" x14ac:dyDescent="0.25">
      <c r="A38" s="7">
        <v>3238</v>
      </c>
      <c r="B38" s="7" t="s">
        <v>751</v>
      </c>
      <c r="C38" s="9">
        <v>39476</v>
      </c>
      <c r="D38" s="191"/>
      <c r="E38" s="191">
        <v>50769</v>
      </c>
      <c r="F38" s="197"/>
      <c r="G38" s="111"/>
    </row>
    <row r="39" spans="1:9" x14ac:dyDescent="0.25">
      <c r="A39" s="7">
        <v>3239</v>
      </c>
      <c r="B39" s="7" t="s">
        <v>752</v>
      </c>
      <c r="C39" s="9">
        <v>198263</v>
      </c>
      <c r="D39" s="191"/>
      <c r="E39" s="191">
        <v>395635</v>
      </c>
      <c r="F39" s="197"/>
      <c r="G39" s="111"/>
    </row>
    <row r="40" spans="1:9" x14ac:dyDescent="0.25">
      <c r="A40" s="165">
        <v>323</v>
      </c>
      <c r="B40" s="165" t="s">
        <v>53</v>
      </c>
      <c r="C40" s="166">
        <f>SUM(C30:C39)</f>
        <v>7524402</v>
      </c>
      <c r="D40" s="166">
        <v>10493853</v>
      </c>
      <c r="E40" s="166">
        <f>+E30+E31+E32+E33+E35+E36+E37+E38+E39</f>
        <v>9431891</v>
      </c>
      <c r="F40" s="222">
        <f>E40/D40*100</f>
        <v>89.880151742167541</v>
      </c>
      <c r="G40" s="222">
        <f>E40/C40*100</f>
        <v>125.35070561089108</v>
      </c>
    </row>
    <row r="41" spans="1:9" x14ac:dyDescent="0.25">
      <c r="A41" s="165">
        <v>324</v>
      </c>
      <c r="B41" s="165" t="s">
        <v>54</v>
      </c>
      <c r="C41" s="166">
        <v>39250</v>
      </c>
      <c r="D41" s="166">
        <v>40000</v>
      </c>
      <c r="E41" s="166">
        <v>34372</v>
      </c>
      <c r="F41" s="222">
        <f>E41/D41*100</f>
        <v>85.929999999999993</v>
      </c>
      <c r="G41" s="222">
        <f>E41/C41*100</f>
        <v>87.57197452229299</v>
      </c>
    </row>
    <row r="42" spans="1:9" x14ac:dyDescent="0.25">
      <c r="A42" s="7">
        <v>3291</v>
      </c>
      <c r="B42" s="7" t="s">
        <v>753</v>
      </c>
      <c r="C42" s="9">
        <v>140353</v>
      </c>
      <c r="D42" s="191"/>
      <c r="E42" s="191">
        <v>141873</v>
      </c>
      <c r="F42" s="197"/>
      <c r="G42" s="111"/>
    </row>
    <row r="43" spans="1:9" x14ac:dyDescent="0.25">
      <c r="A43" s="7">
        <v>3292</v>
      </c>
      <c r="B43" s="7" t="s">
        <v>754</v>
      </c>
      <c r="C43" s="9">
        <v>122075</v>
      </c>
      <c r="D43" s="191"/>
      <c r="E43" s="191">
        <v>137423</v>
      </c>
      <c r="F43" s="197"/>
      <c r="G43" s="111"/>
    </row>
    <row r="44" spans="1:9" x14ac:dyDescent="0.25">
      <c r="A44" s="7">
        <v>3293</v>
      </c>
      <c r="B44" s="7" t="s">
        <v>755</v>
      </c>
      <c r="C44" s="9">
        <v>346354</v>
      </c>
      <c r="D44" s="191"/>
      <c r="E44" s="191">
        <v>376531</v>
      </c>
      <c r="F44" s="197"/>
      <c r="G44" s="111"/>
    </row>
    <row r="45" spans="1:9" x14ac:dyDescent="0.25">
      <c r="A45" s="7">
        <v>3294</v>
      </c>
      <c r="B45" s="7" t="s">
        <v>756</v>
      </c>
      <c r="C45" s="9">
        <v>32924</v>
      </c>
      <c r="D45" s="191"/>
      <c r="E45" s="191">
        <v>37522</v>
      </c>
      <c r="F45" s="197"/>
      <c r="G45" s="111"/>
    </row>
    <row r="46" spans="1:9" x14ac:dyDescent="0.25">
      <c r="A46" s="7">
        <v>3295</v>
      </c>
      <c r="B46" s="7" t="s">
        <v>757</v>
      </c>
      <c r="C46" s="9">
        <v>54399</v>
      </c>
      <c r="D46" s="191"/>
      <c r="E46" s="191">
        <v>55295</v>
      </c>
      <c r="F46" s="197"/>
      <c r="G46" s="111"/>
    </row>
    <row r="47" spans="1:9" x14ac:dyDescent="0.25">
      <c r="A47" s="7">
        <v>3296</v>
      </c>
      <c r="B47" s="7" t="s">
        <v>846</v>
      </c>
      <c r="C47" s="191">
        <v>0</v>
      </c>
      <c r="D47" s="191"/>
      <c r="E47" s="191">
        <v>450</v>
      </c>
      <c r="F47" s="197"/>
      <c r="G47" s="111"/>
    </row>
    <row r="48" spans="1:9" x14ac:dyDescent="0.25">
      <c r="A48" s="7">
        <v>3299</v>
      </c>
      <c r="B48" s="7" t="s">
        <v>55</v>
      </c>
      <c r="C48" s="9">
        <v>787149</v>
      </c>
      <c r="D48" s="191"/>
      <c r="E48" s="191">
        <v>435850</v>
      </c>
      <c r="F48" s="197"/>
      <c r="G48" s="111"/>
    </row>
    <row r="49" spans="1:9" x14ac:dyDescent="0.25">
      <c r="A49" s="165">
        <v>329</v>
      </c>
      <c r="B49" s="165" t="s">
        <v>55</v>
      </c>
      <c r="C49" s="166">
        <v>1483254</v>
      </c>
      <c r="D49" s="166">
        <v>1436880</v>
      </c>
      <c r="E49" s="166">
        <f>SUM(E42:E48)</f>
        <v>1184944</v>
      </c>
      <c r="F49" s="222">
        <f>E49/D49*100</f>
        <v>82.466455097154949</v>
      </c>
      <c r="G49" s="221">
        <f>E49/C49*100</f>
        <v>79.888137837484337</v>
      </c>
    </row>
    <row r="50" spans="1:9" x14ac:dyDescent="0.25">
      <c r="A50" s="10">
        <v>32</v>
      </c>
      <c r="B50" s="10" t="s">
        <v>56</v>
      </c>
      <c r="C50" s="11">
        <f>+C22+C29+C40+C41+C49</f>
        <v>10491370</v>
      </c>
      <c r="D50" s="11">
        <f>+D22+D29+D40+D41+D49</f>
        <v>13869707</v>
      </c>
      <c r="E50" s="11">
        <f>+E22+E29+E40+E41+E49</f>
        <v>12309460</v>
      </c>
      <c r="F50" s="221">
        <f>E50/D50*100</f>
        <v>88.750685216349552</v>
      </c>
      <c r="G50" s="221">
        <f>E50/C50*100</f>
        <v>117.32938596198591</v>
      </c>
    </row>
    <row r="51" spans="1:9" s="20" customFormat="1" x14ac:dyDescent="0.25">
      <c r="A51" s="18">
        <v>3422</v>
      </c>
      <c r="B51" s="18" t="s">
        <v>758</v>
      </c>
      <c r="C51" s="19">
        <v>64229</v>
      </c>
      <c r="D51" s="19"/>
      <c r="E51" s="19">
        <v>23247</v>
      </c>
      <c r="F51" s="197"/>
      <c r="G51" s="111"/>
      <c r="H51"/>
      <c r="I51"/>
    </row>
    <row r="52" spans="1:9" s="20" customFormat="1" x14ac:dyDescent="0.25">
      <c r="A52" s="18">
        <v>3423</v>
      </c>
      <c r="B52" s="18" t="s">
        <v>759</v>
      </c>
      <c r="C52" s="19">
        <v>728</v>
      </c>
      <c r="D52" s="19"/>
      <c r="E52" s="19"/>
      <c r="F52" s="197"/>
      <c r="G52" s="111"/>
      <c r="H52"/>
      <c r="I52"/>
    </row>
    <row r="53" spans="1:9" x14ac:dyDescent="0.25">
      <c r="A53" s="165">
        <v>342</v>
      </c>
      <c r="B53" s="165" t="s">
        <v>57</v>
      </c>
      <c r="C53" s="166">
        <f>+C51+C52</f>
        <v>64957</v>
      </c>
      <c r="D53" s="166">
        <v>25000</v>
      </c>
      <c r="E53" s="166">
        <f>+E51+E52</f>
        <v>23247</v>
      </c>
      <c r="F53" s="222">
        <f>E53/D53*100</f>
        <v>92.988</v>
      </c>
      <c r="G53" s="222">
        <f>E53/C53*100</f>
        <v>35.788290715396336</v>
      </c>
    </row>
    <row r="54" spans="1:9" s="20" customFormat="1" x14ac:dyDescent="0.25">
      <c r="A54" s="18">
        <v>3431</v>
      </c>
      <c r="B54" s="18" t="s">
        <v>760</v>
      </c>
      <c r="C54" s="19">
        <v>54794</v>
      </c>
      <c r="D54" s="19"/>
      <c r="E54" s="19">
        <v>49892</v>
      </c>
      <c r="F54" s="197"/>
      <c r="G54" s="111"/>
      <c r="H54"/>
      <c r="I54"/>
    </row>
    <row r="55" spans="1:9" s="20" customFormat="1" x14ac:dyDescent="0.25">
      <c r="A55" s="18">
        <v>3432</v>
      </c>
      <c r="B55" s="18" t="s">
        <v>761</v>
      </c>
      <c r="C55" s="19">
        <v>110</v>
      </c>
      <c r="D55" s="19"/>
      <c r="E55" s="19">
        <v>3</v>
      </c>
      <c r="F55" s="197"/>
      <c r="G55" s="111"/>
      <c r="H55"/>
      <c r="I55"/>
    </row>
    <row r="56" spans="1:9" s="20" customFormat="1" x14ac:dyDescent="0.25">
      <c r="A56" s="18">
        <v>3433</v>
      </c>
      <c r="B56" s="18" t="s">
        <v>762</v>
      </c>
      <c r="C56" s="19">
        <v>1399</v>
      </c>
      <c r="D56" s="19"/>
      <c r="E56" s="19">
        <v>1402</v>
      </c>
      <c r="F56" s="197"/>
      <c r="G56" s="111"/>
      <c r="H56"/>
      <c r="I56"/>
    </row>
    <row r="57" spans="1:9" s="20" customFormat="1" x14ac:dyDescent="0.25">
      <c r="A57" s="18">
        <v>3434</v>
      </c>
      <c r="B57" s="18" t="s">
        <v>763</v>
      </c>
      <c r="C57" s="19">
        <v>14527</v>
      </c>
      <c r="D57" s="19"/>
      <c r="E57" s="19">
        <v>161106</v>
      </c>
      <c r="F57" s="197"/>
      <c r="G57" s="111"/>
      <c r="H57"/>
      <c r="I57"/>
    </row>
    <row r="58" spans="1:9" s="20" customFormat="1" x14ac:dyDescent="0.25">
      <c r="A58" s="181">
        <v>343</v>
      </c>
      <c r="B58" s="181" t="s">
        <v>58</v>
      </c>
      <c r="C58" s="182">
        <f>SUM(C54:C57)</f>
        <v>70830</v>
      </c>
      <c r="D58" s="182">
        <v>213960</v>
      </c>
      <c r="E58" s="182">
        <f>SUM(E54:E57)</f>
        <v>212403</v>
      </c>
      <c r="F58" s="221">
        <f>E58/D58*100</f>
        <v>99.2722938867078</v>
      </c>
      <c r="G58" s="221">
        <f>E58/C58*100</f>
        <v>299.87717069038541</v>
      </c>
      <c r="H58"/>
      <c r="I58"/>
    </row>
    <row r="59" spans="1:9" x14ac:dyDescent="0.25">
      <c r="A59" s="10">
        <v>34</v>
      </c>
      <c r="B59" s="10" t="s">
        <v>59</v>
      </c>
      <c r="C59" s="11">
        <f>+C53+C58</f>
        <v>135787</v>
      </c>
      <c r="D59" s="11">
        <f>+D53+D58</f>
        <v>238960</v>
      </c>
      <c r="E59" s="11">
        <f>+E53+E58</f>
        <v>235650</v>
      </c>
      <c r="F59" s="221">
        <f>E59/D59*100</f>
        <v>98.614830934047532</v>
      </c>
      <c r="G59" s="221">
        <f>E59/C59*100</f>
        <v>173.54385913231752</v>
      </c>
    </row>
    <row r="60" spans="1:9" s="20" customFormat="1" x14ac:dyDescent="0.25">
      <c r="A60" s="18">
        <v>3521</v>
      </c>
      <c r="B60" s="18" t="s">
        <v>764</v>
      </c>
      <c r="C60" s="19">
        <v>54734</v>
      </c>
      <c r="D60" s="19"/>
      <c r="E60" s="19"/>
      <c r="F60" s="197"/>
      <c r="G60" s="111"/>
      <c r="H60"/>
      <c r="I60"/>
    </row>
    <row r="61" spans="1:9" s="20" customFormat="1" x14ac:dyDescent="0.25">
      <c r="A61" s="18">
        <v>3522</v>
      </c>
      <c r="B61" s="18" t="s">
        <v>765</v>
      </c>
      <c r="C61" s="19">
        <v>39890</v>
      </c>
      <c r="D61" s="19"/>
      <c r="E61" s="19"/>
      <c r="F61" s="197"/>
      <c r="G61" s="111"/>
      <c r="H61"/>
      <c r="I61"/>
    </row>
    <row r="62" spans="1:9" x14ac:dyDescent="0.25">
      <c r="A62" s="7">
        <v>3523</v>
      </c>
      <c r="B62" s="7" t="s">
        <v>766</v>
      </c>
      <c r="C62" s="9">
        <v>74584</v>
      </c>
      <c r="D62" s="191"/>
      <c r="E62" s="191"/>
      <c r="F62" s="197"/>
      <c r="G62" s="111"/>
    </row>
    <row r="63" spans="1:9" x14ac:dyDescent="0.25">
      <c r="A63" s="7">
        <v>352</v>
      </c>
      <c r="B63" s="7" t="s">
        <v>60</v>
      </c>
      <c r="C63" s="9">
        <f>SUM(C60:C62)</f>
        <v>169208</v>
      </c>
      <c r="D63" s="191">
        <v>90000</v>
      </c>
      <c r="E63" s="191"/>
      <c r="F63" s="197">
        <f>E63/D63*100</f>
        <v>0</v>
      </c>
      <c r="G63" s="111">
        <f>E63/C63*100</f>
        <v>0</v>
      </c>
    </row>
    <row r="64" spans="1:9" x14ac:dyDescent="0.25">
      <c r="A64" s="10">
        <v>35</v>
      </c>
      <c r="B64" s="10" t="s">
        <v>60</v>
      </c>
      <c r="C64" s="11">
        <f>SUM(C63:C63)</f>
        <v>169208</v>
      </c>
      <c r="D64" s="11">
        <f t="shared" ref="D64:E64" si="0">SUM(D63:D63)</f>
        <v>90000</v>
      </c>
      <c r="E64" s="11">
        <f t="shared" si="0"/>
        <v>0</v>
      </c>
      <c r="F64" s="221">
        <f>E64/D64*100</f>
        <v>0</v>
      </c>
      <c r="G64" s="221">
        <f>E64/C64*100</f>
        <v>0</v>
      </c>
    </row>
    <row r="65" spans="1:9" x14ac:dyDescent="0.25">
      <c r="A65" s="7">
        <v>3721</v>
      </c>
      <c r="B65" s="7" t="s">
        <v>767</v>
      </c>
      <c r="C65" s="9">
        <v>261843</v>
      </c>
      <c r="D65" s="191"/>
      <c r="E65" s="191">
        <v>305211</v>
      </c>
      <c r="F65" s="197"/>
      <c r="G65" s="111"/>
    </row>
    <row r="66" spans="1:9" x14ac:dyDescent="0.25">
      <c r="A66" s="7">
        <v>3722</v>
      </c>
      <c r="B66" s="7" t="s">
        <v>768</v>
      </c>
      <c r="C66" s="9">
        <v>311690</v>
      </c>
      <c r="D66" s="191"/>
      <c r="E66" s="191">
        <v>263946</v>
      </c>
      <c r="F66" s="197"/>
      <c r="G66" s="111"/>
    </row>
    <row r="67" spans="1:9" x14ac:dyDescent="0.25">
      <c r="A67" s="165">
        <v>372</v>
      </c>
      <c r="B67" s="165" t="s">
        <v>61</v>
      </c>
      <c r="C67" s="166">
        <f>+C65+C66</f>
        <v>573533</v>
      </c>
      <c r="D67" s="166">
        <v>752000</v>
      </c>
      <c r="E67" s="166">
        <f>+E65+E66</f>
        <v>569157</v>
      </c>
      <c r="F67" s="222">
        <f>E67/D67*100</f>
        <v>75.685771276595744</v>
      </c>
      <c r="G67" s="222">
        <f>E67/C67*100</f>
        <v>99.237009901784205</v>
      </c>
    </row>
    <row r="68" spans="1:9" x14ac:dyDescent="0.25">
      <c r="A68" s="5" t="s">
        <v>10</v>
      </c>
      <c r="B68" s="5" t="s">
        <v>46</v>
      </c>
      <c r="C68" s="6" t="s">
        <v>612</v>
      </c>
      <c r="D68" s="6" t="s">
        <v>788</v>
      </c>
      <c r="E68" s="6" t="s">
        <v>789</v>
      </c>
      <c r="F68" s="247" t="s">
        <v>617</v>
      </c>
      <c r="G68" s="247" t="s">
        <v>618</v>
      </c>
    </row>
    <row r="69" spans="1:9" x14ac:dyDescent="0.25">
      <c r="A69" s="10">
        <v>37</v>
      </c>
      <c r="B69" s="10" t="s">
        <v>62</v>
      </c>
      <c r="C69" s="11">
        <f>SUM(C67:C67)</f>
        <v>573533</v>
      </c>
      <c r="D69" s="11">
        <f t="shared" ref="D69:E69" si="1">SUM(D67:D67)</f>
        <v>752000</v>
      </c>
      <c r="E69" s="11">
        <f t="shared" si="1"/>
        <v>569157</v>
      </c>
      <c r="F69" s="221">
        <f>E69/D69*100</f>
        <v>75.685771276595744</v>
      </c>
      <c r="G69" s="221">
        <f>E69/C69*100</f>
        <v>99.237009901784205</v>
      </c>
    </row>
    <row r="70" spans="1:9" x14ac:dyDescent="0.25">
      <c r="A70" s="18">
        <v>3811</v>
      </c>
      <c r="B70" s="18" t="s">
        <v>769</v>
      </c>
      <c r="C70" s="19">
        <v>1719337.68</v>
      </c>
      <c r="D70" s="19"/>
      <c r="E70" s="19">
        <v>2530249</v>
      </c>
      <c r="F70" s="197"/>
      <c r="G70" s="111"/>
    </row>
    <row r="71" spans="1:9" x14ac:dyDescent="0.25">
      <c r="A71" s="18">
        <v>3812</v>
      </c>
      <c r="B71" s="18" t="s">
        <v>849</v>
      </c>
      <c r="C71" s="19"/>
      <c r="D71" s="19"/>
      <c r="E71" s="19">
        <v>882</v>
      </c>
      <c r="F71" s="197"/>
      <c r="G71" s="111"/>
    </row>
    <row r="72" spans="1:9" x14ac:dyDescent="0.25">
      <c r="A72" s="165">
        <v>381</v>
      </c>
      <c r="B72" s="165" t="s">
        <v>63</v>
      </c>
      <c r="C72" s="166">
        <f>+C70</f>
        <v>1719337.68</v>
      </c>
      <c r="D72" s="166">
        <v>2870000</v>
      </c>
      <c r="E72" s="166">
        <f>+E70+E71</f>
        <v>2531131</v>
      </c>
      <c r="F72" s="222">
        <f>E72/D72*100</f>
        <v>88.192717770034847</v>
      </c>
      <c r="G72" s="222">
        <f>E72/C72*100</f>
        <v>147.21546729552279</v>
      </c>
    </row>
    <row r="73" spans="1:9" x14ac:dyDescent="0.25">
      <c r="A73" s="18">
        <v>3831</v>
      </c>
      <c r="B73" s="18" t="s">
        <v>770</v>
      </c>
      <c r="C73" s="19">
        <v>545222</v>
      </c>
      <c r="D73" s="19"/>
      <c r="E73" s="19">
        <v>816936</v>
      </c>
      <c r="F73" s="197"/>
      <c r="G73" s="111"/>
    </row>
    <row r="74" spans="1:9" x14ac:dyDescent="0.25">
      <c r="A74" s="165">
        <v>383</v>
      </c>
      <c r="B74" s="165" t="s">
        <v>65</v>
      </c>
      <c r="C74" s="166">
        <f>+C73</f>
        <v>545222</v>
      </c>
      <c r="D74" s="166">
        <v>820000</v>
      </c>
      <c r="E74" s="166">
        <v>816936</v>
      </c>
      <c r="F74" s="222">
        <f>E74/D74*100</f>
        <v>99.626341463414633</v>
      </c>
      <c r="G74" s="222"/>
    </row>
    <row r="75" spans="1:9" x14ac:dyDescent="0.25">
      <c r="A75" s="165">
        <v>385</v>
      </c>
      <c r="B75" s="165" t="s">
        <v>66</v>
      </c>
      <c r="C75" s="166">
        <v>0</v>
      </c>
      <c r="D75" s="166">
        <v>30000</v>
      </c>
      <c r="E75" s="166"/>
      <c r="F75" s="222">
        <f>E75/D75*100</f>
        <v>0</v>
      </c>
      <c r="G75" s="222"/>
    </row>
    <row r="76" spans="1:9" x14ac:dyDescent="0.25">
      <c r="A76" s="7">
        <v>3861</v>
      </c>
      <c r="B76" s="7" t="s">
        <v>771</v>
      </c>
      <c r="C76" s="9">
        <v>158000</v>
      </c>
      <c r="D76" s="191"/>
      <c r="E76" s="191"/>
      <c r="F76" s="197"/>
      <c r="G76" s="111"/>
    </row>
    <row r="77" spans="1:9" x14ac:dyDescent="0.25">
      <c r="A77" s="165">
        <v>386</v>
      </c>
      <c r="B77" s="165" t="s">
        <v>67</v>
      </c>
      <c r="C77" s="166">
        <f>+C76</f>
        <v>158000</v>
      </c>
      <c r="D77" s="166">
        <v>2001000</v>
      </c>
      <c r="E77" s="166">
        <v>1596214</v>
      </c>
      <c r="F77" s="222">
        <f>E77/D77*100</f>
        <v>79.770814592703644</v>
      </c>
      <c r="G77" s="222">
        <f>E77/C77*100</f>
        <v>1010.2620253164557</v>
      </c>
    </row>
    <row r="78" spans="1:9" x14ac:dyDescent="0.25">
      <c r="A78" s="10">
        <v>38</v>
      </c>
      <c r="B78" s="10" t="s">
        <v>68</v>
      </c>
      <c r="C78" s="11">
        <f>+C72+C74+C75+C77</f>
        <v>2422559.6799999997</v>
      </c>
      <c r="D78" s="11">
        <f>+D72+D74+D75+D77</f>
        <v>5721000</v>
      </c>
      <c r="E78" s="11">
        <f>+E72+E74+E75+E77</f>
        <v>4944281</v>
      </c>
      <c r="F78" s="221">
        <f>E78/D78*100</f>
        <v>86.423370040202769</v>
      </c>
      <c r="G78" s="221">
        <f>E78/C78*100</f>
        <v>204.09325891199512</v>
      </c>
    </row>
    <row r="79" spans="1:9" x14ac:dyDescent="0.25">
      <c r="A79" s="12">
        <v>3</v>
      </c>
      <c r="B79" s="12" t="s">
        <v>69</v>
      </c>
      <c r="C79" s="13">
        <f>+C17+C50+C59+C64+C69+C78</f>
        <v>20758973.68</v>
      </c>
      <c r="D79" s="13">
        <f>+D17+D50+D59+D64+D69+D78</f>
        <v>28538032</v>
      </c>
      <c r="E79" s="13">
        <f>+E17+E50+E59+E64+E69+E78</f>
        <v>25597564</v>
      </c>
      <c r="F79" s="220">
        <f>E79/D79*100</f>
        <v>89.696318232455553</v>
      </c>
      <c r="G79" s="220">
        <f>E79/C79*100</f>
        <v>123.30842745208395</v>
      </c>
    </row>
    <row r="80" spans="1:9" s="180" customFormat="1" x14ac:dyDescent="0.25">
      <c r="A80" s="179">
        <v>4111</v>
      </c>
      <c r="B80" s="162" t="s">
        <v>727</v>
      </c>
      <c r="C80" s="150">
        <v>11500</v>
      </c>
      <c r="D80" s="150"/>
      <c r="E80" s="150"/>
      <c r="F80" s="197"/>
      <c r="G80" s="111"/>
      <c r="H80"/>
      <c r="I80"/>
    </row>
    <row r="81" spans="1:9" s="23" customFormat="1" x14ac:dyDescent="0.25">
      <c r="A81" s="183">
        <v>411</v>
      </c>
      <c r="B81" s="183" t="s">
        <v>70</v>
      </c>
      <c r="C81" s="184">
        <f>+C80</f>
        <v>11500</v>
      </c>
      <c r="D81" s="184">
        <v>50000</v>
      </c>
      <c r="E81" s="184">
        <v>0</v>
      </c>
      <c r="F81" s="221">
        <f>E81/D81*100</f>
        <v>0</v>
      </c>
      <c r="G81" s="221">
        <f>E81/C81*100</f>
        <v>0</v>
      </c>
      <c r="H81"/>
      <c r="I81"/>
    </row>
    <row r="82" spans="1:9" s="23" customFormat="1" x14ac:dyDescent="0.25">
      <c r="A82" s="21">
        <v>4126</v>
      </c>
      <c r="B82" s="21" t="s">
        <v>772</v>
      </c>
      <c r="C82" s="22">
        <v>1400</v>
      </c>
      <c r="D82" s="22"/>
      <c r="E82" s="22">
        <v>195340</v>
      </c>
      <c r="F82" s="197"/>
      <c r="G82" s="111"/>
      <c r="H82"/>
      <c r="I82"/>
    </row>
    <row r="83" spans="1:9" x14ac:dyDescent="0.25">
      <c r="A83" s="181">
        <v>412</v>
      </c>
      <c r="B83" s="181" t="s">
        <v>71</v>
      </c>
      <c r="C83" s="182">
        <f>+C82</f>
        <v>1400</v>
      </c>
      <c r="D83" s="182">
        <v>210000</v>
      </c>
      <c r="E83" s="182">
        <v>195340</v>
      </c>
      <c r="F83" s="222">
        <f>E83/D83*100</f>
        <v>93.019047619047626</v>
      </c>
      <c r="G83" s="222">
        <f>E83/C83*100</f>
        <v>13952.857142857143</v>
      </c>
    </row>
    <row r="84" spans="1:9" x14ac:dyDescent="0.25">
      <c r="A84" s="10">
        <v>41</v>
      </c>
      <c r="B84" s="10" t="s">
        <v>72</v>
      </c>
      <c r="C84" s="11">
        <f>+C81+C83</f>
        <v>12900</v>
      </c>
      <c r="D84" s="11">
        <f t="shared" ref="D84:E84" si="2">+D81+D83</f>
        <v>260000</v>
      </c>
      <c r="E84" s="11">
        <f t="shared" si="2"/>
        <v>195340</v>
      </c>
      <c r="F84" s="221">
        <f>E84/D84*100</f>
        <v>75.130769230769232</v>
      </c>
      <c r="G84" s="221">
        <f>E84/C84*100</f>
        <v>1514.263565891473</v>
      </c>
    </row>
    <row r="85" spans="1:9" s="20" customFormat="1" x14ac:dyDescent="0.25">
      <c r="A85" s="18">
        <v>4212</v>
      </c>
      <c r="B85" s="18" t="s">
        <v>773</v>
      </c>
      <c r="C85" s="19">
        <v>2122865</v>
      </c>
      <c r="D85" s="19"/>
      <c r="E85" s="19">
        <v>814795</v>
      </c>
      <c r="F85" s="197"/>
      <c r="G85" s="111"/>
      <c r="H85"/>
      <c r="I85"/>
    </row>
    <row r="86" spans="1:9" s="20" customFormat="1" x14ac:dyDescent="0.25">
      <c r="A86" s="18">
        <v>4213</v>
      </c>
      <c r="B86" s="18" t="s">
        <v>774</v>
      </c>
      <c r="C86" s="19">
        <v>696714</v>
      </c>
      <c r="D86" s="19"/>
      <c r="E86" s="19">
        <v>51488</v>
      </c>
      <c r="F86" s="197"/>
      <c r="G86" s="111"/>
      <c r="H86"/>
      <c r="I86"/>
    </row>
    <row r="87" spans="1:9" s="20" customFormat="1" x14ac:dyDescent="0.25">
      <c r="A87" s="18">
        <v>4214</v>
      </c>
      <c r="B87" s="18" t="s">
        <v>775</v>
      </c>
      <c r="C87" s="19">
        <v>661480</v>
      </c>
      <c r="D87" s="19"/>
      <c r="E87" s="19">
        <v>1329039</v>
      </c>
      <c r="F87" s="197"/>
      <c r="G87" s="111"/>
      <c r="H87"/>
      <c r="I87"/>
    </row>
    <row r="88" spans="1:9" s="20" customFormat="1" x14ac:dyDescent="0.25">
      <c r="A88" s="181">
        <v>421</v>
      </c>
      <c r="B88" s="181" t="s">
        <v>73</v>
      </c>
      <c r="C88" s="182">
        <f>SUM(C85:C87)</f>
        <v>3481059</v>
      </c>
      <c r="D88" s="182">
        <v>2802000</v>
      </c>
      <c r="E88" s="182">
        <f>SUM(E85:E87)</f>
        <v>2195322</v>
      </c>
      <c r="F88" s="222">
        <f>E88/D88*100</f>
        <v>78.348394004282653</v>
      </c>
      <c r="G88" s="222">
        <f>E88/C88*100</f>
        <v>63.064774254041659</v>
      </c>
      <c r="H88"/>
      <c r="I88"/>
    </row>
    <row r="89" spans="1:9" s="20" customFormat="1" x14ac:dyDescent="0.25">
      <c r="A89" s="18">
        <v>4221</v>
      </c>
      <c r="B89" s="18" t="s">
        <v>776</v>
      </c>
      <c r="C89" s="19">
        <v>76884</v>
      </c>
      <c r="D89" s="19"/>
      <c r="E89" s="19">
        <v>161309</v>
      </c>
      <c r="F89" s="197"/>
      <c r="G89" s="111"/>
      <c r="H89"/>
      <c r="I89"/>
    </row>
    <row r="90" spans="1:9" s="20" customFormat="1" x14ac:dyDescent="0.25">
      <c r="A90" s="18">
        <v>4222</v>
      </c>
      <c r="B90" s="18" t="s">
        <v>777</v>
      </c>
      <c r="C90" s="19">
        <v>7</v>
      </c>
      <c r="D90" s="19"/>
      <c r="E90" s="19">
        <v>6502</v>
      </c>
      <c r="F90" s="197"/>
      <c r="G90" s="111"/>
      <c r="H90"/>
      <c r="I90"/>
    </row>
    <row r="91" spans="1:9" s="20" customFormat="1" x14ac:dyDescent="0.25">
      <c r="A91" s="18">
        <v>4223</v>
      </c>
      <c r="B91" s="18" t="s">
        <v>778</v>
      </c>
      <c r="C91" s="19">
        <v>104405</v>
      </c>
      <c r="D91" s="19"/>
      <c r="E91" s="19">
        <v>67899</v>
      </c>
      <c r="F91" s="197"/>
      <c r="G91" s="111"/>
      <c r="H91"/>
      <c r="I91"/>
    </row>
    <row r="92" spans="1:9" s="20" customFormat="1" x14ac:dyDescent="0.25">
      <c r="A92" s="18">
        <v>4225</v>
      </c>
      <c r="B92" s="18" t="s">
        <v>779</v>
      </c>
      <c r="C92" s="19">
        <v>10569</v>
      </c>
      <c r="D92" s="19"/>
      <c r="E92" s="19">
        <v>990</v>
      </c>
      <c r="F92" s="197"/>
      <c r="G92" s="111"/>
      <c r="H92"/>
      <c r="I92"/>
    </row>
    <row r="93" spans="1:9" s="20" customFormat="1" x14ac:dyDescent="0.25">
      <c r="A93" s="18">
        <v>4226</v>
      </c>
      <c r="B93" s="18" t="s">
        <v>780</v>
      </c>
      <c r="C93" s="19">
        <v>6064</v>
      </c>
      <c r="D93" s="19"/>
      <c r="E93" s="19">
        <v>7448</v>
      </c>
      <c r="F93" s="197"/>
      <c r="G93" s="111"/>
      <c r="H93"/>
      <c r="I93"/>
    </row>
    <row r="94" spans="1:9" s="20" customFormat="1" x14ac:dyDescent="0.25">
      <c r="A94" s="18">
        <v>4227</v>
      </c>
      <c r="B94" s="18" t="s">
        <v>781</v>
      </c>
      <c r="C94" s="19">
        <v>42914</v>
      </c>
      <c r="D94" s="19"/>
      <c r="E94" s="19">
        <v>93787</v>
      </c>
      <c r="F94" s="197"/>
      <c r="G94" s="111"/>
      <c r="H94"/>
      <c r="I94"/>
    </row>
    <row r="95" spans="1:9" s="20" customFormat="1" x14ac:dyDescent="0.25">
      <c r="A95" s="181">
        <v>422</v>
      </c>
      <c r="B95" s="181" t="s">
        <v>74</v>
      </c>
      <c r="C95" s="182">
        <f>SUM(C89:C94)</f>
        <v>240843</v>
      </c>
      <c r="D95" s="182">
        <v>749614</v>
      </c>
      <c r="E95" s="182">
        <f>SUM(E89:E94)</f>
        <v>337935</v>
      </c>
      <c r="F95" s="222">
        <f>E95/D95*100</f>
        <v>45.081201791855541</v>
      </c>
      <c r="G95" s="222">
        <f>E95/C95*100</f>
        <v>140.31339918536142</v>
      </c>
      <c r="H95"/>
      <c r="I95"/>
    </row>
    <row r="96" spans="1:9" s="20" customFormat="1" x14ac:dyDescent="0.25">
      <c r="A96" s="18">
        <v>4231</v>
      </c>
      <c r="B96" s="18" t="s">
        <v>782</v>
      </c>
      <c r="C96" s="19">
        <v>120000</v>
      </c>
      <c r="D96" s="19"/>
      <c r="E96" s="19">
        <v>7714</v>
      </c>
      <c r="F96" s="197"/>
      <c r="G96" s="111"/>
      <c r="H96"/>
      <c r="I96"/>
    </row>
    <row r="97" spans="1:11" s="20" customFormat="1" x14ac:dyDescent="0.25">
      <c r="A97" s="181">
        <v>423</v>
      </c>
      <c r="B97" s="181" t="s">
        <v>577</v>
      </c>
      <c r="C97" s="182">
        <f>+C96</f>
        <v>120000</v>
      </c>
      <c r="D97" s="182">
        <v>458000</v>
      </c>
      <c r="E97" s="182">
        <f>+E96</f>
        <v>7714</v>
      </c>
      <c r="F97" s="222">
        <f>E97/D97*100</f>
        <v>1.6842794759825328</v>
      </c>
      <c r="G97" s="222">
        <f>E97/C97*100</f>
        <v>6.4283333333333328</v>
      </c>
      <c r="H97"/>
      <c r="I97"/>
    </row>
    <row r="98" spans="1:11" s="20" customFormat="1" x14ac:dyDescent="0.25">
      <c r="A98" s="18">
        <v>4241</v>
      </c>
      <c r="B98" s="18" t="s">
        <v>729</v>
      </c>
      <c r="C98" s="19">
        <v>140716</v>
      </c>
      <c r="D98" s="19"/>
      <c r="E98" s="19">
        <v>114249</v>
      </c>
      <c r="F98" s="197"/>
      <c r="G98" s="111"/>
      <c r="H98"/>
      <c r="I98"/>
    </row>
    <row r="99" spans="1:11" s="20" customFormat="1" x14ac:dyDescent="0.25">
      <c r="A99" s="18">
        <v>4243</v>
      </c>
      <c r="B99" s="18" t="s">
        <v>783</v>
      </c>
      <c r="C99" s="19">
        <v>53059</v>
      </c>
      <c r="D99" s="19"/>
      <c r="E99" s="19">
        <v>17005</v>
      </c>
      <c r="F99" s="197"/>
      <c r="G99" s="111"/>
      <c r="H99"/>
      <c r="I99"/>
    </row>
    <row r="100" spans="1:11" s="20" customFormat="1" x14ac:dyDescent="0.25">
      <c r="A100" s="181">
        <v>424</v>
      </c>
      <c r="B100" s="181" t="s">
        <v>75</v>
      </c>
      <c r="C100" s="182">
        <f>+C98+C99</f>
        <v>193775</v>
      </c>
      <c r="D100" s="182">
        <v>149750</v>
      </c>
      <c r="E100" s="182">
        <f>+E98+E99</f>
        <v>131254</v>
      </c>
      <c r="F100" s="222">
        <f>E100/D100*100</f>
        <v>87.648747913188657</v>
      </c>
      <c r="G100" s="222">
        <f>E100/C100*100</f>
        <v>67.735259966455942</v>
      </c>
      <c r="H100"/>
      <c r="I100"/>
    </row>
    <row r="101" spans="1:11" s="20" customFormat="1" x14ac:dyDescent="0.25">
      <c r="A101" s="18"/>
      <c r="B101" s="18"/>
      <c r="C101" s="19"/>
      <c r="D101" s="19"/>
      <c r="E101" s="19"/>
      <c r="F101" s="19"/>
      <c r="G101" s="19"/>
      <c r="H101"/>
      <c r="I101"/>
      <c r="J101"/>
      <c r="K101"/>
    </row>
    <row r="102" spans="1:11" x14ac:dyDescent="0.25">
      <c r="A102" s="5" t="s">
        <v>10</v>
      </c>
      <c r="B102" s="5" t="s">
        <v>46</v>
      </c>
      <c r="C102" s="6" t="s">
        <v>612</v>
      </c>
      <c r="D102" s="6" t="s">
        <v>788</v>
      </c>
      <c r="E102" s="6" t="s">
        <v>789</v>
      </c>
      <c r="F102" s="247" t="s">
        <v>617</v>
      </c>
      <c r="G102" s="247" t="s">
        <v>618</v>
      </c>
    </row>
    <row r="103" spans="1:11" s="20" customFormat="1" x14ac:dyDescent="0.25">
      <c r="A103" s="18">
        <v>4263</v>
      </c>
      <c r="B103" s="18" t="s">
        <v>784</v>
      </c>
      <c r="C103" s="19">
        <v>6257</v>
      </c>
      <c r="D103" s="19"/>
      <c r="E103" s="19">
        <v>6644</v>
      </c>
      <c r="F103" s="197"/>
      <c r="G103" s="111"/>
      <c r="H103"/>
      <c r="I103"/>
    </row>
    <row r="104" spans="1:11" x14ac:dyDescent="0.25">
      <c r="A104" s="181">
        <v>426</v>
      </c>
      <c r="B104" s="181" t="s">
        <v>76</v>
      </c>
      <c r="C104" s="182">
        <f>+C103</f>
        <v>6257</v>
      </c>
      <c r="D104" s="182">
        <v>7200</v>
      </c>
      <c r="E104" s="182">
        <f>+E103</f>
        <v>6644</v>
      </c>
      <c r="F104" s="222">
        <f>E104/D104*100</f>
        <v>92.277777777777786</v>
      </c>
      <c r="G104" s="222">
        <f>E104/C104*100</f>
        <v>106.18507271855522</v>
      </c>
    </row>
    <row r="105" spans="1:11" x14ac:dyDescent="0.25">
      <c r="A105" s="10">
        <v>42</v>
      </c>
      <c r="B105" s="10" t="s">
        <v>38</v>
      </c>
      <c r="C105" s="11">
        <f>+C88+C95+C97+C100+C104</f>
        <v>4041934</v>
      </c>
      <c r="D105" s="11">
        <f>+D88+D95+D97+D100+D104</f>
        <v>4166564</v>
      </c>
      <c r="E105" s="11">
        <f>+E88+E95+E97+E100+E104</f>
        <v>2678869</v>
      </c>
      <c r="F105" s="221">
        <f>E105/D105*100</f>
        <v>64.294440215006901</v>
      </c>
      <c r="G105" s="221">
        <f>E105/C105*100</f>
        <v>66.27691100349486</v>
      </c>
    </row>
    <row r="106" spans="1:11" x14ac:dyDescent="0.25">
      <c r="A106" s="12">
        <v>4</v>
      </c>
      <c r="B106" s="12" t="s">
        <v>77</v>
      </c>
      <c r="C106" s="13">
        <f>+C84+C105</f>
        <v>4054834</v>
      </c>
      <c r="D106" s="13">
        <f>+D84+D105</f>
        <v>4426564</v>
      </c>
      <c r="E106" s="13">
        <f>+E84+E105</f>
        <v>2874209</v>
      </c>
      <c r="F106" s="242">
        <f>E106/D106*100</f>
        <v>64.93092610882843</v>
      </c>
      <c r="G106" s="242">
        <f>E106/C106*100</f>
        <v>70.883518289527998</v>
      </c>
    </row>
    <row r="107" spans="1:11" x14ac:dyDescent="0.25">
      <c r="A107" s="7">
        <v>5422</v>
      </c>
      <c r="B107" s="7" t="s">
        <v>785</v>
      </c>
      <c r="C107" s="9">
        <v>602523.93000000005</v>
      </c>
      <c r="D107" s="191"/>
      <c r="E107" s="191">
        <v>644103</v>
      </c>
      <c r="F107" s="197"/>
      <c r="G107" s="111"/>
    </row>
    <row r="108" spans="1:11" x14ac:dyDescent="0.25">
      <c r="A108" s="181">
        <v>542</v>
      </c>
      <c r="B108" s="181" t="s">
        <v>78</v>
      </c>
      <c r="C108" s="182">
        <f>+C107</f>
        <v>602523.93000000005</v>
      </c>
      <c r="D108" s="182">
        <v>645000</v>
      </c>
      <c r="E108" s="182">
        <f>+E107</f>
        <v>644103</v>
      </c>
      <c r="F108" s="222">
        <f>E108/D108*100</f>
        <v>99.860930232558147</v>
      </c>
      <c r="G108" s="222">
        <f>E108/C108*100</f>
        <v>106.90081637089501</v>
      </c>
    </row>
    <row r="109" spans="1:11" x14ac:dyDescent="0.25">
      <c r="A109" s="7">
        <v>5443</v>
      </c>
      <c r="B109" s="7" t="s">
        <v>786</v>
      </c>
      <c r="C109" s="9">
        <v>14395</v>
      </c>
      <c r="D109" s="191"/>
      <c r="E109" s="191"/>
      <c r="F109" s="197"/>
      <c r="G109" s="111"/>
    </row>
    <row r="110" spans="1:11" x14ac:dyDescent="0.25">
      <c r="A110" s="181">
        <v>544</v>
      </c>
      <c r="B110" s="181" t="s">
        <v>78</v>
      </c>
      <c r="C110" s="182">
        <f>+C109</f>
        <v>14395</v>
      </c>
      <c r="D110" s="182"/>
      <c r="E110" s="182"/>
      <c r="F110" s="197"/>
      <c r="G110" s="111"/>
    </row>
    <row r="111" spans="1:11" x14ac:dyDescent="0.25">
      <c r="A111" s="10">
        <v>54</v>
      </c>
      <c r="B111" s="10" t="s">
        <v>79</v>
      </c>
      <c r="C111" s="11">
        <f>+C108+C110</f>
        <v>616918.93000000005</v>
      </c>
      <c r="D111" s="11">
        <f t="shared" ref="D111:E111" si="3">+D108+D110</f>
        <v>645000</v>
      </c>
      <c r="E111" s="11">
        <f t="shared" si="3"/>
        <v>644103</v>
      </c>
      <c r="F111" s="221">
        <f>E111/D111*100</f>
        <v>99.860930232558147</v>
      </c>
      <c r="G111" s="221">
        <f>E111/C111*100</f>
        <v>104.40642500628078</v>
      </c>
    </row>
    <row r="112" spans="1:11" x14ac:dyDescent="0.25">
      <c r="A112" s="12">
        <v>5</v>
      </c>
      <c r="B112" s="12" t="s">
        <v>80</v>
      </c>
      <c r="C112" s="13">
        <f>+C111</f>
        <v>616918.93000000005</v>
      </c>
      <c r="D112" s="13">
        <f t="shared" ref="D112:E112" si="4">+D111</f>
        <v>645000</v>
      </c>
      <c r="E112" s="13">
        <f t="shared" si="4"/>
        <v>644103</v>
      </c>
      <c r="F112" s="242">
        <f>E112/D112*100</f>
        <v>99.860930232558147</v>
      </c>
      <c r="G112" s="242">
        <f>E112/C112*100</f>
        <v>104.40642500628078</v>
      </c>
    </row>
    <row r="113" spans="1:7" x14ac:dyDescent="0.25">
      <c r="A113" s="7"/>
      <c r="B113" s="7"/>
      <c r="C113" s="9"/>
      <c r="D113" s="191"/>
      <c r="E113" s="191"/>
      <c r="F113" s="197"/>
      <c r="G113" s="111"/>
    </row>
    <row r="114" spans="1:7" ht="16.5" thickBot="1" x14ac:dyDescent="0.3">
      <c r="A114" s="15"/>
      <c r="B114" s="14" t="s">
        <v>42</v>
      </c>
      <c r="C114" s="106">
        <f>+C79+C106+C112</f>
        <v>25430726.609999999</v>
      </c>
      <c r="D114" s="106">
        <f>+D79+D106+D112</f>
        <v>33609596</v>
      </c>
      <c r="E114" s="106">
        <f>+E79+E106+E112</f>
        <v>29115876</v>
      </c>
      <c r="F114" s="242">
        <f>E114/D114*100</f>
        <v>86.629651841099189</v>
      </c>
      <c r="G114" s="242">
        <f>E114/C114*100</f>
        <v>114.49093235326949</v>
      </c>
    </row>
    <row r="115" spans="1:7" ht="15.75" thickTop="1" x14ac:dyDescent="0.25"/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72AAC-BC9B-4F3C-B1C5-A5DB483A2796}">
  <dimension ref="A1:O19"/>
  <sheetViews>
    <sheetView workbookViewId="0">
      <selection activeCell="B1" sqref="B1"/>
    </sheetView>
  </sheetViews>
  <sheetFormatPr defaultRowHeight="15" x14ac:dyDescent="0.25"/>
  <cols>
    <col min="1" max="1" width="6.5703125" customWidth="1"/>
    <col min="2" max="2" width="33.85546875" customWidth="1"/>
    <col min="3" max="3" width="10.42578125" style="24" customWidth="1"/>
    <col min="4" max="4" width="9.85546875" style="24" customWidth="1"/>
    <col min="5" max="5" width="10.85546875" style="24" customWidth="1"/>
    <col min="6" max="6" width="6.5703125" style="24" customWidth="1"/>
    <col min="7" max="7" width="8" style="24" customWidth="1"/>
    <col min="8" max="8" width="10" style="24" customWidth="1"/>
    <col min="9" max="9" width="10.5703125" style="24" customWidth="1"/>
    <col min="10" max="10" width="10.7109375" style="24" customWidth="1"/>
    <col min="11" max="11" width="6.5703125" style="24" customWidth="1"/>
    <col min="12" max="12" width="6.28515625" style="24" customWidth="1"/>
    <col min="13" max="13" width="11.5703125" style="24" customWidth="1"/>
    <col min="14" max="14" width="6.42578125" customWidth="1"/>
    <col min="15" max="15" width="6.85546875" customWidth="1"/>
  </cols>
  <sheetData>
    <row r="1" spans="1:15" x14ac:dyDescent="0.25">
      <c r="A1" t="s">
        <v>7</v>
      </c>
      <c r="C1"/>
      <c r="D1"/>
      <c r="E1"/>
      <c r="F1"/>
      <c r="G1"/>
      <c r="H1"/>
      <c r="I1"/>
      <c r="J1"/>
      <c r="K1"/>
      <c r="L1"/>
      <c r="M1"/>
    </row>
    <row r="2" spans="1:15" x14ac:dyDescent="0.25">
      <c r="A2" t="s">
        <v>8</v>
      </c>
      <c r="C2"/>
      <c r="D2"/>
      <c r="E2"/>
      <c r="F2"/>
      <c r="G2"/>
      <c r="H2"/>
      <c r="I2"/>
      <c r="J2"/>
      <c r="K2"/>
      <c r="L2"/>
      <c r="M2"/>
    </row>
    <row r="3" spans="1:15" x14ac:dyDescent="0.25">
      <c r="A3" t="s">
        <v>9</v>
      </c>
      <c r="C3"/>
      <c r="D3"/>
      <c r="E3"/>
      <c r="F3"/>
      <c r="G3"/>
      <c r="H3"/>
      <c r="I3"/>
      <c r="J3"/>
      <c r="K3"/>
      <c r="L3"/>
      <c r="M3"/>
    </row>
    <row r="6" spans="1:15" s="155" customFormat="1" ht="15.75" x14ac:dyDescent="0.25">
      <c r="A6" s="16"/>
      <c r="B6" s="16"/>
      <c r="C6" s="16" t="s">
        <v>696</v>
      </c>
      <c r="D6" s="16"/>
      <c r="E6" s="16"/>
      <c r="F6" s="16"/>
      <c r="G6" s="16"/>
      <c r="H6" s="16"/>
      <c r="I6" s="16"/>
    </row>
    <row r="7" spans="1:15" s="155" customFormat="1" ht="15.75" x14ac:dyDescent="0.25">
      <c r="A7" s="16"/>
      <c r="B7" s="16"/>
      <c r="C7" s="16"/>
      <c r="D7" s="16"/>
      <c r="E7" s="16"/>
      <c r="F7" s="16"/>
      <c r="G7" s="16"/>
      <c r="H7" s="16"/>
      <c r="I7" s="16"/>
    </row>
    <row r="8" spans="1:15" s="16" customFormat="1" ht="15.75" x14ac:dyDescent="0.25">
      <c r="C8" s="156" t="s">
        <v>34</v>
      </c>
      <c r="D8" s="157"/>
      <c r="E8" s="157"/>
      <c r="F8" s="157"/>
      <c r="G8" s="157"/>
      <c r="H8" s="156" t="s">
        <v>697</v>
      </c>
      <c r="I8" s="157"/>
      <c r="J8" s="157"/>
      <c r="K8" s="157"/>
      <c r="L8" s="15"/>
      <c r="O8"/>
    </row>
    <row r="9" spans="1:15" s="24" customFormat="1" ht="12.75" x14ac:dyDescent="0.2">
      <c r="A9" s="31" t="s">
        <v>13</v>
      </c>
      <c r="B9" s="31" t="s">
        <v>46</v>
      </c>
      <c r="C9" s="31" t="s">
        <v>856</v>
      </c>
      <c r="D9" s="31" t="s">
        <v>857</v>
      </c>
      <c r="E9" s="31" t="s">
        <v>855</v>
      </c>
      <c r="F9" s="31" t="s">
        <v>595</v>
      </c>
      <c r="G9" s="31" t="s">
        <v>595</v>
      </c>
      <c r="H9" s="31" t="s">
        <v>856</v>
      </c>
      <c r="I9" s="31" t="s">
        <v>11</v>
      </c>
      <c r="J9" s="31" t="s">
        <v>855</v>
      </c>
      <c r="K9" s="31" t="s">
        <v>595</v>
      </c>
      <c r="L9" s="31" t="s">
        <v>595</v>
      </c>
    </row>
    <row r="10" spans="1:15" s="24" customFormat="1" ht="12.75" x14ac:dyDescent="0.2">
      <c r="A10" s="31"/>
      <c r="B10" s="31"/>
      <c r="C10" s="31" t="s">
        <v>598</v>
      </c>
      <c r="D10" s="31" t="s">
        <v>835</v>
      </c>
      <c r="E10" s="31" t="s">
        <v>835</v>
      </c>
      <c r="F10" s="30" t="s">
        <v>858</v>
      </c>
      <c r="G10" s="30" t="s">
        <v>859</v>
      </c>
      <c r="H10" s="30" t="s">
        <v>598</v>
      </c>
      <c r="I10" s="30" t="s">
        <v>835</v>
      </c>
      <c r="J10" s="30" t="s">
        <v>835</v>
      </c>
      <c r="K10" s="239" t="s">
        <v>863</v>
      </c>
      <c r="L10" s="239" t="s">
        <v>864</v>
      </c>
    </row>
    <row r="11" spans="1:15" x14ac:dyDescent="0.25">
      <c r="A11" s="8">
        <v>1</v>
      </c>
      <c r="B11" s="8">
        <v>2</v>
      </c>
      <c r="C11" s="154">
        <v>3</v>
      </c>
      <c r="D11" s="154">
        <v>4</v>
      </c>
      <c r="E11" s="154">
        <v>5</v>
      </c>
      <c r="F11" s="154">
        <v>6</v>
      </c>
      <c r="G11" s="154">
        <v>7</v>
      </c>
      <c r="H11" s="154">
        <v>8</v>
      </c>
      <c r="I11" s="154">
        <v>9</v>
      </c>
      <c r="J11" s="154">
        <v>10</v>
      </c>
      <c r="K11" s="154">
        <v>11</v>
      </c>
      <c r="L11" s="246" t="s">
        <v>862</v>
      </c>
    </row>
    <row r="12" spans="1:15" x14ac:dyDescent="0.25">
      <c r="A12" s="7">
        <v>11</v>
      </c>
      <c r="B12" s="7" t="s">
        <v>690</v>
      </c>
      <c r="C12" s="160">
        <v>7744943.7699999996</v>
      </c>
      <c r="D12" s="160">
        <v>21248400</v>
      </c>
      <c r="E12" s="160">
        <v>19556417</v>
      </c>
      <c r="F12" s="245">
        <f>E12/C12*100</f>
        <v>252.50560340736988</v>
      </c>
      <c r="G12" s="245">
        <f>E12/D12*100</f>
        <v>92.037127501364807</v>
      </c>
      <c r="H12" s="160">
        <v>12626251.26</v>
      </c>
      <c r="I12" s="160">
        <v>19257996</v>
      </c>
      <c r="J12" s="160">
        <v>18562912</v>
      </c>
      <c r="K12" s="99">
        <f>J12/H12*100</f>
        <v>147.01839538713568</v>
      </c>
      <c r="L12" s="245">
        <f>J12/I12*100</f>
        <v>96.390673255929642</v>
      </c>
    </row>
    <row r="13" spans="1:15" x14ac:dyDescent="0.25">
      <c r="A13" s="7">
        <v>31</v>
      </c>
      <c r="B13" s="7" t="s">
        <v>691</v>
      </c>
      <c r="C13" s="160">
        <v>310988</v>
      </c>
      <c r="D13" s="160">
        <v>305800</v>
      </c>
      <c r="E13" s="160">
        <v>325512</v>
      </c>
      <c r="F13" s="245">
        <f t="shared" ref="F13:F19" si="0">E13/C13*100</f>
        <v>104.67027666662378</v>
      </c>
      <c r="G13" s="245">
        <f t="shared" ref="G13:G19" si="1">E13/D13*100</f>
        <v>106.44604316546761</v>
      </c>
      <c r="H13" s="160">
        <v>450973.28</v>
      </c>
      <c r="I13" s="160">
        <v>305800</v>
      </c>
      <c r="J13" s="160">
        <v>325512</v>
      </c>
      <c r="K13" s="99">
        <f t="shared" ref="K13:K19" si="2">J13/H13*100</f>
        <v>72.179886134273858</v>
      </c>
      <c r="L13" s="245">
        <f t="shared" ref="L13:L19" si="3">J13/I13*100</f>
        <v>106.44604316546761</v>
      </c>
    </row>
    <row r="14" spans="1:15" x14ac:dyDescent="0.25">
      <c r="A14" s="7">
        <v>41</v>
      </c>
      <c r="B14" s="7" t="s">
        <v>692</v>
      </c>
      <c r="C14" s="160">
        <v>5863980.4000000004</v>
      </c>
      <c r="D14" s="160">
        <v>5000000</v>
      </c>
      <c r="E14" s="160">
        <v>4645228</v>
      </c>
      <c r="F14" s="245">
        <f t="shared" si="0"/>
        <v>79.216294788434155</v>
      </c>
      <c r="G14" s="245">
        <f t="shared" si="1"/>
        <v>92.904560000000004</v>
      </c>
      <c r="H14" s="160">
        <v>5986783.8499999996</v>
      </c>
      <c r="I14" s="160">
        <v>5000000</v>
      </c>
      <c r="J14" s="160">
        <v>4645228</v>
      </c>
      <c r="K14" s="99">
        <f t="shared" si="2"/>
        <v>77.591376545187956</v>
      </c>
      <c r="L14" s="245">
        <f t="shared" si="3"/>
        <v>92.904560000000004</v>
      </c>
    </row>
    <row r="15" spans="1:15" x14ac:dyDescent="0.25">
      <c r="A15" s="7">
        <v>51</v>
      </c>
      <c r="B15" s="7" t="s">
        <v>693</v>
      </c>
      <c r="C15" s="160">
        <v>10615850.710000001</v>
      </c>
      <c r="D15" s="244">
        <v>8069200</v>
      </c>
      <c r="E15" s="244">
        <v>5161735</v>
      </c>
      <c r="F15" s="245">
        <f t="shared" si="0"/>
        <v>48.622904946635217</v>
      </c>
      <c r="G15" s="245">
        <f t="shared" si="1"/>
        <v>63.968361175829081</v>
      </c>
      <c r="H15" s="160">
        <v>4659011.75</v>
      </c>
      <c r="I15" s="160">
        <v>8069200</v>
      </c>
      <c r="J15" s="160">
        <v>5161735</v>
      </c>
      <c r="K15" s="99">
        <f t="shared" si="2"/>
        <v>110.79034089149916</v>
      </c>
      <c r="L15" s="245">
        <f t="shared" si="3"/>
        <v>63.968361175829081</v>
      </c>
    </row>
    <row r="16" spans="1:15" x14ac:dyDescent="0.25">
      <c r="A16" s="7">
        <v>61</v>
      </c>
      <c r="B16" s="7" t="s">
        <v>694</v>
      </c>
      <c r="C16" s="160">
        <v>133043</v>
      </c>
      <c r="D16" s="160">
        <v>26550</v>
      </c>
      <c r="E16" s="160">
        <v>38208</v>
      </c>
      <c r="F16" s="245">
        <f t="shared" si="0"/>
        <v>28.718534609111341</v>
      </c>
      <c r="G16" s="245">
        <f t="shared" si="1"/>
        <v>143.90960451977401</v>
      </c>
      <c r="H16" s="160">
        <v>133043</v>
      </c>
      <c r="I16" s="160">
        <v>26550</v>
      </c>
      <c r="J16" s="160">
        <v>38208</v>
      </c>
      <c r="K16" s="99">
        <f t="shared" si="2"/>
        <v>28.718534609111341</v>
      </c>
      <c r="L16" s="245">
        <f t="shared" si="3"/>
        <v>143.90960451977401</v>
      </c>
    </row>
    <row r="17" spans="1:12" x14ac:dyDescent="0.25">
      <c r="A17" s="7">
        <v>71</v>
      </c>
      <c r="B17" s="7" t="s">
        <v>695</v>
      </c>
      <c r="C17" s="160">
        <v>1613502.62</v>
      </c>
      <c r="D17" s="160">
        <v>900050</v>
      </c>
      <c r="E17" s="160">
        <v>380333</v>
      </c>
      <c r="F17" s="245">
        <f t="shared" si="0"/>
        <v>23.571886111966769</v>
      </c>
      <c r="G17" s="245">
        <f t="shared" si="1"/>
        <v>42.256874618076772</v>
      </c>
      <c r="H17" s="160">
        <v>1574663.16</v>
      </c>
      <c r="I17" s="160">
        <v>900050</v>
      </c>
      <c r="J17" s="160">
        <v>382281</v>
      </c>
      <c r="K17" s="99">
        <f t="shared" si="2"/>
        <v>24.277001565210938</v>
      </c>
      <c r="L17" s="245">
        <f t="shared" si="3"/>
        <v>42.473307038497857</v>
      </c>
    </row>
    <row r="18" spans="1:12" x14ac:dyDescent="0.25">
      <c r="A18" s="7">
        <v>81</v>
      </c>
      <c r="B18" s="7" t="s">
        <v>860</v>
      </c>
      <c r="C18" s="160">
        <v>208491</v>
      </c>
      <c r="D18" s="160">
        <v>50000</v>
      </c>
      <c r="E18" s="160">
        <v>0</v>
      </c>
      <c r="F18" s="245">
        <f t="shared" si="0"/>
        <v>0</v>
      </c>
      <c r="G18" s="245">
        <f t="shared" si="1"/>
        <v>0</v>
      </c>
      <c r="H18" s="160"/>
      <c r="I18" s="160">
        <v>50000</v>
      </c>
      <c r="J18" s="160"/>
      <c r="K18" s="99">
        <v>0</v>
      </c>
      <c r="L18" s="245">
        <f t="shared" si="3"/>
        <v>0</v>
      </c>
    </row>
    <row r="19" spans="1:12" s="2" customFormat="1" x14ac:dyDescent="0.25">
      <c r="A19" s="153"/>
      <c r="B19" s="153" t="s">
        <v>689</v>
      </c>
      <c r="C19" s="161">
        <f>SUM(C12:C18)</f>
        <v>26490799.500000004</v>
      </c>
      <c r="D19" s="161">
        <f>SUM(D12:D18)</f>
        <v>35600000</v>
      </c>
      <c r="E19" s="161">
        <f>SUM(E12:E18)</f>
        <v>30107433</v>
      </c>
      <c r="F19" s="245">
        <f t="shared" si="0"/>
        <v>113.652413548334</v>
      </c>
      <c r="G19" s="245">
        <f t="shared" si="1"/>
        <v>84.571441011235962</v>
      </c>
      <c r="H19" s="161">
        <f t="shared" ref="H19:J19" si="4">SUM(H12:H18)</f>
        <v>25430726.300000001</v>
      </c>
      <c r="I19" s="161">
        <f t="shared" si="4"/>
        <v>33609596</v>
      </c>
      <c r="J19" s="161">
        <f t="shared" si="4"/>
        <v>29115876</v>
      </c>
      <c r="K19" s="99">
        <f t="shared" si="2"/>
        <v>114.49093374891144</v>
      </c>
      <c r="L19" s="245">
        <f t="shared" si="3"/>
        <v>86.629651841099189</v>
      </c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F8A03-7211-4FF9-913B-A510733438FE}">
  <sheetPr>
    <pageSetUpPr fitToPage="1"/>
  </sheetPr>
  <dimension ref="A1:L70"/>
  <sheetViews>
    <sheetView zoomScaleNormal="100" workbookViewId="0">
      <selection activeCell="A60" sqref="A60:XFD60"/>
    </sheetView>
  </sheetViews>
  <sheetFormatPr defaultRowHeight="15" x14ac:dyDescent="0.25"/>
  <cols>
    <col min="1" max="1" width="7.5703125" style="131" customWidth="1"/>
    <col min="2" max="2" width="35" customWidth="1"/>
    <col min="3" max="3" width="14.5703125" customWidth="1"/>
    <col min="4" max="4" width="12.5703125" customWidth="1"/>
    <col min="5" max="5" width="14.85546875" customWidth="1"/>
    <col min="6" max="6" width="12.7109375" customWidth="1"/>
    <col min="7" max="7" width="12.85546875" customWidth="1"/>
    <col min="8" max="8" width="9.5703125" customWidth="1"/>
    <col min="9" max="9" width="11.140625" customWidth="1"/>
    <col min="10" max="10" width="9.5703125" bestFit="1" customWidth="1"/>
    <col min="11" max="11" width="9.28515625" bestFit="1" customWidth="1"/>
  </cols>
  <sheetData>
    <row r="1" spans="1:7" x14ac:dyDescent="0.25">
      <c r="A1" t="s">
        <v>7</v>
      </c>
    </row>
    <row r="2" spans="1:7" x14ac:dyDescent="0.25">
      <c r="A2" t="s">
        <v>8</v>
      </c>
    </row>
    <row r="3" spans="1:7" x14ac:dyDescent="0.25">
      <c r="A3" t="s">
        <v>9</v>
      </c>
    </row>
    <row r="5" spans="1:7" s="2" customFormat="1" x14ac:dyDescent="0.25">
      <c r="A5" s="158"/>
      <c r="B5" s="2" t="s">
        <v>698</v>
      </c>
    </row>
    <row r="7" spans="1:7" s="230" customFormat="1" ht="12" x14ac:dyDescent="0.2">
      <c r="A7" s="229" t="s">
        <v>646</v>
      </c>
      <c r="B7" s="187" t="s">
        <v>46</v>
      </c>
      <c r="C7" s="187" t="s">
        <v>612</v>
      </c>
      <c r="D7" s="187" t="s">
        <v>788</v>
      </c>
      <c r="E7" s="187" t="s">
        <v>789</v>
      </c>
      <c r="F7" s="187" t="s">
        <v>848</v>
      </c>
      <c r="G7" s="187" t="s">
        <v>847</v>
      </c>
    </row>
    <row r="8" spans="1:7" s="1" customFormat="1" x14ac:dyDescent="0.25">
      <c r="A8" s="129">
        <v>1</v>
      </c>
      <c r="B8" s="5">
        <v>2</v>
      </c>
      <c r="C8" s="5">
        <v>5</v>
      </c>
      <c r="D8" s="5">
        <v>6</v>
      </c>
      <c r="E8" s="5">
        <v>7</v>
      </c>
      <c r="F8" s="5">
        <v>8</v>
      </c>
      <c r="G8" s="5">
        <v>9</v>
      </c>
    </row>
    <row r="9" spans="1:7" s="2" customFormat="1" x14ac:dyDescent="0.25">
      <c r="A9" s="132" t="s">
        <v>82</v>
      </c>
      <c r="B9" s="133" t="s">
        <v>648</v>
      </c>
      <c r="C9" s="134">
        <f>SUM(C10:C14)</f>
        <v>5029927</v>
      </c>
      <c r="D9" s="134">
        <f>SUM(D10:D14)</f>
        <v>7514100</v>
      </c>
      <c r="E9" s="134">
        <f>SUM(E10:E14)</f>
        <v>6116632</v>
      </c>
      <c r="F9" s="236">
        <f>E9/C9*100</f>
        <v>121.6047867096282</v>
      </c>
      <c r="G9" s="236">
        <f t="shared" ref="G9:G27" si="0">E9/D9*100</f>
        <v>81.402057465298569</v>
      </c>
    </row>
    <row r="10" spans="1:7" x14ac:dyDescent="0.25">
      <c r="A10" s="130" t="s">
        <v>91</v>
      </c>
      <c r="B10" s="7" t="s">
        <v>95</v>
      </c>
      <c r="C10" s="9">
        <v>2041378</v>
      </c>
      <c r="D10" s="191">
        <v>3223100</v>
      </c>
      <c r="E10" s="191">
        <v>2926309</v>
      </c>
      <c r="F10" s="223">
        <f>E10/C10*100</f>
        <v>143.34968829878642</v>
      </c>
      <c r="G10" s="223">
        <f t="shared" si="0"/>
        <v>90.791753281002769</v>
      </c>
    </row>
    <row r="11" spans="1:7" x14ac:dyDescent="0.25">
      <c r="A11" s="130" t="s">
        <v>112</v>
      </c>
      <c r="B11" s="7" t="s">
        <v>113</v>
      </c>
      <c r="C11" s="9">
        <v>0</v>
      </c>
      <c r="D11" s="191">
        <v>30000</v>
      </c>
      <c r="E11" s="191"/>
      <c r="F11" s="223">
        <v>0</v>
      </c>
      <c r="G11" s="223">
        <f t="shared" si="0"/>
        <v>0</v>
      </c>
    </row>
    <row r="12" spans="1:7" x14ac:dyDescent="0.25">
      <c r="A12" s="130" t="s">
        <v>124</v>
      </c>
      <c r="B12" s="7" t="s">
        <v>125</v>
      </c>
      <c r="C12" s="9">
        <v>2908121</v>
      </c>
      <c r="D12" s="191">
        <v>3481000</v>
      </c>
      <c r="E12" s="191">
        <v>3154619</v>
      </c>
      <c r="F12" s="223">
        <f t="shared" ref="F12:F24" si="1">E12/C12*100</f>
        <v>108.47619476631129</v>
      </c>
      <c r="G12" s="223">
        <f t="shared" si="0"/>
        <v>90.623929905199645</v>
      </c>
    </row>
    <row r="13" spans="1:7" x14ac:dyDescent="0.25">
      <c r="A13" s="130" t="s">
        <v>136</v>
      </c>
      <c r="B13" s="7" t="s">
        <v>137</v>
      </c>
      <c r="C13" s="9">
        <v>16200</v>
      </c>
      <c r="D13" s="191">
        <v>110000</v>
      </c>
      <c r="E13" s="191">
        <v>12457</v>
      </c>
      <c r="F13" s="223">
        <f t="shared" si="1"/>
        <v>76.895061728395063</v>
      </c>
      <c r="G13" s="223">
        <f t="shared" si="0"/>
        <v>11.324545454545456</v>
      </c>
    </row>
    <row r="14" spans="1:7" x14ac:dyDescent="0.25">
      <c r="A14" s="130" t="s">
        <v>423</v>
      </c>
      <c r="B14" s="7" t="s">
        <v>424</v>
      </c>
      <c r="C14" s="9">
        <v>64228</v>
      </c>
      <c r="D14" s="191">
        <v>670000</v>
      </c>
      <c r="E14" s="191">
        <v>23247</v>
      </c>
      <c r="F14" s="223">
        <f t="shared" si="1"/>
        <v>36.194494612941398</v>
      </c>
      <c r="G14" s="223">
        <f t="shared" si="0"/>
        <v>3.4697014925373137</v>
      </c>
    </row>
    <row r="15" spans="1:7" s="2" customFormat="1" x14ac:dyDescent="0.25">
      <c r="A15" s="132" t="s">
        <v>649</v>
      </c>
      <c r="B15" s="133" t="s">
        <v>650</v>
      </c>
      <c r="C15" s="134">
        <f>+C16</f>
        <v>5000</v>
      </c>
      <c r="D15" s="134">
        <f>+D16</f>
        <v>15000</v>
      </c>
      <c r="E15" s="134">
        <f>+E16</f>
        <v>15000</v>
      </c>
      <c r="F15" s="236">
        <f t="shared" si="1"/>
        <v>300</v>
      </c>
      <c r="G15" s="236">
        <f t="shared" si="0"/>
        <v>100</v>
      </c>
    </row>
    <row r="16" spans="1:7" x14ac:dyDescent="0.25">
      <c r="A16" s="130" t="s">
        <v>620</v>
      </c>
      <c r="B16" s="7" t="s">
        <v>621</v>
      </c>
      <c r="C16" s="9">
        <v>5000</v>
      </c>
      <c r="D16" s="191">
        <v>15000</v>
      </c>
      <c r="E16" s="191">
        <v>15000</v>
      </c>
      <c r="F16" s="223">
        <f t="shared" si="1"/>
        <v>300</v>
      </c>
      <c r="G16" s="223">
        <f t="shared" si="0"/>
        <v>100</v>
      </c>
    </row>
    <row r="17" spans="1:7" x14ac:dyDescent="0.25">
      <c r="A17" s="132" t="s">
        <v>651</v>
      </c>
      <c r="B17" s="133" t="s">
        <v>652</v>
      </c>
      <c r="C17" s="134">
        <f>+C18</f>
        <v>3230516</v>
      </c>
      <c r="D17" s="134">
        <f>+D18</f>
        <v>3529000</v>
      </c>
      <c r="E17" s="134">
        <f>+E18</f>
        <v>3443936</v>
      </c>
      <c r="F17" s="236">
        <f t="shared" si="1"/>
        <v>106.60637495681804</v>
      </c>
      <c r="G17" s="236">
        <f t="shared" si="0"/>
        <v>97.589572116746965</v>
      </c>
    </row>
    <row r="18" spans="1:7" x14ac:dyDescent="0.25">
      <c r="A18" s="130" t="s">
        <v>270</v>
      </c>
      <c r="B18" s="7" t="s">
        <v>271</v>
      </c>
      <c r="C18" s="9">
        <v>3230516</v>
      </c>
      <c r="D18" s="191">
        <v>3529000</v>
      </c>
      <c r="E18" s="191">
        <v>3443936</v>
      </c>
      <c r="F18" s="223">
        <f t="shared" si="1"/>
        <v>106.60637495681804</v>
      </c>
      <c r="G18" s="223">
        <f t="shared" si="0"/>
        <v>97.589572116746965</v>
      </c>
    </row>
    <row r="19" spans="1:7" x14ac:dyDescent="0.25">
      <c r="A19" s="132" t="s">
        <v>653</v>
      </c>
      <c r="B19" s="133" t="s">
        <v>654</v>
      </c>
      <c r="C19" s="134">
        <f>SUM(C20:C27)</f>
        <v>5122826</v>
      </c>
      <c r="D19" s="134">
        <f>SUM(D20:D27)</f>
        <v>5767000</v>
      </c>
      <c r="E19" s="134">
        <f>SUM(E20:E27)</f>
        <v>5341797</v>
      </c>
      <c r="F19" s="236">
        <f t="shared" si="1"/>
        <v>104.27441806534128</v>
      </c>
      <c r="G19" s="236">
        <f t="shared" si="0"/>
        <v>92.626963759320262</v>
      </c>
    </row>
    <row r="20" spans="1:7" x14ac:dyDescent="0.25">
      <c r="A20" s="130" t="s">
        <v>447</v>
      </c>
      <c r="B20" s="7" t="s">
        <v>448</v>
      </c>
      <c r="C20" s="9">
        <v>129786</v>
      </c>
      <c r="D20" s="191">
        <v>315000</v>
      </c>
      <c r="E20" s="191">
        <v>293858</v>
      </c>
      <c r="F20" s="223">
        <f t="shared" si="1"/>
        <v>226.41733314841352</v>
      </c>
      <c r="G20" s="223">
        <f t="shared" si="0"/>
        <v>93.288253968253969</v>
      </c>
    </row>
    <row r="21" spans="1:7" x14ac:dyDescent="0.25">
      <c r="A21" s="130" t="s">
        <v>437</v>
      </c>
      <c r="B21" s="7" t="s">
        <v>438</v>
      </c>
      <c r="C21" s="9">
        <v>266000</v>
      </c>
      <c r="D21" s="191">
        <v>440000</v>
      </c>
      <c r="E21" s="191">
        <v>439270</v>
      </c>
      <c r="F21" s="223">
        <f t="shared" si="1"/>
        <v>165.1390977443609</v>
      </c>
      <c r="G21" s="223">
        <f t="shared" si="0"/>
        <v>99.834090909090918</v>
      </c>
    </row>
    <row r="22" spans="1:7" x14ac:dyDescent="0.25">
      <c r="A22" s="130" t="s">
        <v>458</v>
      </c>
      <c r="B22" s="7" t="s">
        <v>459</v>
      </c>
      <c r="C22" s="9">
        <v>790386</v>
      </c>
      <c r="D22" s="191">
        <v>1162000</v>
      </c>
      <c r="E22" s="191">
        <v>974322</v>
      </c>
      <c r="F22" s="223">
        <f t="shared" si="1"/>
        <v>123.27166726131283</v>
      </c>
      <c r="G22" s="223">
        <f t="shared" si="0"/>
        <v>83.848709122203104</v>
      </c>
    </row>
    <row r="23" spans="1:7" x14ac:dyDescent="0.25">
      <c r="A23" s="130" t="s">
        <v>512</v>
      </c>
      <c r="B23" s="7" t="s">
        <v>513</v>
      </c>
      <c r="C23" s="9">
        <v>84316</v>
      </c>
      <c r="D23" s="191">
        <v>220000</v>
      </c>
      <c r="E23" s="191">
        <v>219000</v>
      </c>
      <c r="F23" s="223">
        <f t="shared" si="1"/>
        <v>259.73717918307318</v>
      </c>
      <c r="G23" s="223">
        <f t="shared" si="0"/>
        <v>99.545454545454547</v>
      </c>
    </row>
    <row r="24" spans="1:7" x14ac:dyDescent="0.25">
      <c r="A24" s="130" t="s">
        <v>476</v>
      </c>
      <c r="B24" s="7" t="s">
        <v>477</v>
      </c>
      <c r="C24" s="9">
        <v>3690838</v>
      </c>
      <c r="D24" s="191">
        <v>3200000</v>
      </c>
      <c r="E24" s="191">
        <v>3050007</v>
      </c>
      <c r="F24" s="223">
        <f t="shared" si="1"/>
        <v>82.637249318447459</v>
      </c>
      <c r="G24" s="223">
        <f t="shared" si="0"/>
        <v>95.312718750000002</v>
      </c>
    </row>
    <row r="25" spans="1:7" x14ac:dyDescent="0.25">
      <c r="A25" s="130" t="s">
        <v>527</v>
      </c>
      <c r="B25" s="7" t="s">
        <v>528</v>
      </c>
      <c r="C25" s="9"/>
      <c r="D25" s="191">
        <v>50000</v>
      </c>
      <c r="E25" s="191"/>
      <c r="F25" s="223">
        <v>0</v>
      </c>
      <c r="G25" s="223">
        <f t="shared" si="0"/>
        <v>0</v>
      </c>
    </row>
    <row r="26" spans="1:7" x14ac:dyDescent="0.25">
      <c r="A26" s="130" t="s">
        <v>323</v>
      </c>
      <c r="B26" s="7" t="s">
        <v>324</v>
      </c>
      <c r="C26" s="9">
        <v>161500</v>
      </c>
      <c r="D26" s="191">
        <v>170000</v>
      </c>
      <c r="E26" s="191">
        <v>170000</v>
      </c>
      <c r="F26" s="223">
        <f>E26/C26*100</f>
        <v>105.26315789473684</v>
      </c>
      <c r="G26" s="223">
        <f t="shared" si="0"/>
        <v>100</v>
      </c>
    </row>
    <row r="27" spans="1:7" x14ac:dyDescent="0.25">
      <c r="A27" s="130" t="s">
        <v>563</v>
      </c>
      <c r="B27" s="7" t="s">
        <v>655</v>
      </c>
      <c r="C27" s="9"/>
      <c r="D27" s="191">
        <v>210000</v>
      </c>
      <c r="E27" s="191">
        <v>195340</v>
      </c>
      <c r="F27" s="223">
        <v>0</v>
      </c>
      <c r="G27" s="223">
        <f t="shared" si="0"/>
        <v>93.019047619047626</v>
      </c>
    </row>
    <row r="28" spans="1:7" x14ac:dyDescent="0.25">
      <c r="A28"/>
    </row>
    <row r="29" spans="1:7" x14ac:dyDescent="0.25">
      <c r="A29"/>
    </row>
    <row r="30" spans="1:7" x14ac:dyDescent="0.25">
      <c r="A30"/>
    </row>
    <row r="31" spans="1:7" s="29" customFormat="1" ht="12.75" x14ac:dyDescent="0.2">
      <c r="A31" s="30" t="s">
        <v>646</v>
      </c>
      <c r="B31" s="31" t="s">
        <v>46</v>
      </c>
      <c r="C31" s="31" t="s">
        <v>647</v>
      </c>
      <c r="D31" s="31" t="s">
        <v>788</v>
      </c>
      <c r="E31" s="31" t="s">
        <v>852</v>
      </c>
      <c r="F31" s="187" t="s">
        <v>618</v>
      </c>
      <c r="G31" s="187" t="s">
        <v>617</v>
      </c>
    </row>
    <row r="32" spans="1:7" s="1" customFormat="1" x14ac:dyDescent="0.25">
      <c r="A32" s="129">
        <v>1</v>
      </c>
      <c r="B32" s="5">
        <v>2</v>
      </c>
      <c r="C32" s="5">
        <v>3</v>
      </c>
      <c r="D32" s="5">
        <v>4</v>
      </c>
      <c r="E32" s="5">
        <v>5</v>
      </c>
      <c r="F32" s="5">
        <v>6</v>
      </c>
      <c r="G32" s="5">
        <v>7</v>
      </c>
    </row>
    <row r="33" spans="1:7" s="2" customFormat="1" x14ac:dyDescent="0.25">
      <c r="A33" s="132" t="s">
        <v>660</v>
      </c>
      <c r="B33" s="133" t="s">
        <v>496</v>
      </c>
      <c r="C33" s="134">
        <f>SUM(C34:C38)</f>
        <v>2033620</v>
      </c>
      <c r="D33" s="134">
        <f>SUM(D34:D38)</f>
        <v>2051000</v>
      </c>
      <c r="E33" s="134">
        <f>SUM(E34:E38)</f>
        <v>2023069</v>
      </c>
      <c r="F33" s="236">
        <f>E33/C33*100</f>
        <v>99.481171506967868</v>
      </c>
      <c r="G33" s="236">
        <f>E33/D33*100</f>
        <v>98.638176499268653</v>
      </c>
    </row>
    <row r="34" spans="1:7" x14ac:dyDescent="0.25">
      <c r="A34" s="130" t="s">
        <v>550</v>
      </c>
      <c r="B34" s="7" t="s">
        <v>551</v>
      </c>
      <c r="C34" s="9">
        <v>163681</v>
      </c>
      <c r="D34" s="191">
        <v>700000</v>
      </c>
      <c r="E34" s="191">
        <v>680529</v>
      </c>
      <c r="F34" s="223">
        <f>E34/C34*100</f>
        <v>415.76542176550726</v>
      </c>
      <c r="G34" s="223">
        <f>E34/D34*100</f>
        <v>97.218428571428575</v>
      </c>
    </row>
    <row r="35" spans="1:7" x14ac:dyDescent="0.25">
      <c r="A35" s="130" t="s">
        <v>539</v>
      </c>
      <c r="B35" s="7" t="s">
        <v>540</v>
      </c>
      <c r="C35" s="9">
        <v>158000</v>
      </c>
      <c r="D35" s="191">
        <v>101000</v>
      </c>
      <c r="E35" s="191"/>
      <c r="F35" s="223">
        <f>E35/C35*100</f>
        <v>0</v>
      </c>
      <c r="G35" s="223">
        <f>E35/D35*100</f>
        <v>0</v>
      </c>
    </row>
    <row r="36" spans="1:7" x14ac:dyDescent="0.25">
      <c r="A36" s="130" t="s">
        <v>281</v>
      </c>
      <c r="B36" s="7" t="s">
        <v>853</v>
      </c>
      <c r="C36" s="191"/>
      <c r="D36" s="191"/>
      <c r="E36" s="191">
        <v>57580</v>
      </c>
      <c r="F36" s="223"/>
      <c r="G36" s="223"/>
    </row>
    <row r="37" spans="1:7" x14ac:dyDescent="0.25">
      <c r="A37" s="130" t="s">
        <v>285</v>
      </c>
      <c r="B37" s="7" t="s">
        <v>854</v>
      </c>
      <c r="C37" s="191"/>
      <c r="D37" s="191"/>
      <c r="E37" s="191">
        <v>59187</v>
      </c>
      <c r="F37" s="223"/>
      <c r="G37" s="223"/>
    </row>
    <row r="38" spans="1:7" x14ac:dyDescent="0.25">
      <c r="A38" s="130" t="s">
        <v>481</v>
      </c>
      <c r="B38" s="7" t="s">
        <v>656</v>
      </c>
      <c r="C38" s="9">
        <v>1711939</v>
      </c>
      <c r="D38" s="191">
        <v>1250000</v>
      </c>
      <c r="E38" s="191">
        <v>1225773</v>
      </c>
      <c r="F38" s="223">
        <f>E38/C38*100</f>
        <v>71.601441406498708</v>
      </c>
      <c r="G38" s="223">
        <f t="shared" ref="G38:G59" si="2">E38/D38*100</f>
        <v>98.061840000000004</v>
      </c>
    </row>
    <row r="39" spans="1:7" s="2" customFormat="1" x14ac:dyDescent="0.25">
      <c r="A39" s="132" t="s">
        <v>661</v>
      </c>
      <c r="B39" s="133" t="s">
        <v>662</v>
      </c>
      <c r="C39" s="134">
        <f>+C40+C41+C42+C43</f>
        <v>3096640</v>
      </c>
      <c r="D39" s="134">
        <f>+D40+D41+D42+D43</f>
        <v>5600000</v>
      </c>
      <c r="E39" s="134">
        <f>+E40+E41+E42+E43</f>
        <v>3833467</v>
      </c>
      <c r="F39" s="236">
        <f>E39/C39*100</f>
        <v>123.79440296579519</v>
      </c>
      <c r="G39" s="236">
        <f t="shared" si="2"/>
        <v>68.454767857142855</v>
      </c>
    </row>
    <row r="40" spans="1:7" x14ac:dyDescent="0.25">
      <c r="A40" s="130" t="s">
        <v>571</v>
      </c>
      <c r="B40" s="135" t="s">
        <v>572</v>
      </c>
      <c r="C40" s="9">
        <v>2401090</v>
      </c>
      <c r="D40" s="191">
        <v>1500000</v>
      </c>
      <c r="E40" s="191">
        <v>925734</v>
      </c>
      <c r="F40" s="223">
        <f>E40/C40*100</f>
        <v>38.554739722376084</v>
      </c>
      <c r="G40" s="223">
        <f t="shared" si="2"/>
        <v>61.715600000000002</v>
      </c>
    </row>
    <row r="41" spans="1:7" x14ac:dyDescent="0.25">
      <c r="A41" s="130" t="s">
        <v>486</v>
      </c>
      <c r="B41" s="135" t="s">
        <v>487</v>
      </c>
      <c r="C41" s="9">
        <v>670180</v>
      </c>
      <c r="D41" s="191">
        <v>950000</v>
      </c>
      <c r="E41" s="191">
        <v>854888</v>
      </c>
      <c r="F41" s="223">
        <f>E41/C41*100</f>
        <v>127.56095377361305</v>
      </c>
      <c r="G41" s="223">
        <f t="shared" si="2"/>
        <v>89.988210526315797</v>
      </c>
    </row>
    <row r="42" spans="1:7" x14ac:dyDescent="0.25">
      <c r="A42" s="130" t="s">
        <v>543</v>
      </c>
      <c r="B42" s="135" t="s">
        <v>544</v>
      </c>
      <c r="C42" s="9">
        <v>0</v>
      </c>
      <c r="D42" s="191">
        <v>1900000</v>
      </c>
      <c r="E42" s="191">
        <v>1596214</v>
      </c>
      <c r="F42" s="223">
        <v>0</v>
      </c>
      <c r="G42" s="223">
        <f t="shared" si="2"/>
        <v>84.011263157894732</v>
      </c>
    </row>
    <row r="43" spans="1:7" x14ac:dyDescent="0.25">
      <c r="A43" s="130" t="s">
        <v>504</v>
      </c>
      <c r="B43" s="135" t="s">
        <v>657</v>
      </c>
      <c r="C43" s="9">
        <v>25370</v>
      </c>
      <c r="D43" s="191">
        <v>1250000</v>
      </c>
      <c r="E43" s="191">
        <v>456631</v>
      </c>
      <c r="F43" s="223">
        <f t="shared" ref="F43:F59" si="3">E43/C43*100</f>
        <v>1799.8856917619237</v>
      </c>
      <c r="G43" s="223">
        <f t="shared" si="2"/>
        <v>36.530479999999997</v>
      </c>
    </row>
    <row r="44" spans="1:7" x14ac:dyDescent="0.25">
      <c r="A44" s="132" t="s">
        <v>663</v>
      </c>
      <c r="B44" s="133" t="s">
        <v>664</v>
      </c>
      <c r="C44" s="134">
        <f>+C45</f>
        <v>262529</v>
      </c>
      <c r="D44" s="134">
        <f>+D45</f>
        <v>300000</v>
      </c>
      <c r="E44" s="134">
        <f>+E45</f>
        <v>250645</v>
      </c>
      <c r="F44" s="236">
        <f t="shared" si="3"/>
        <v>95.473262001531253</v>
      </c>
      <c r="G44" s="236">
        <f t="shared" si="2"/>
        <v>83.548333333333332</v>
      </c>
    </row>
    <row r="45" spans="1:7" x14ac:dyDescent="0.25">
      <c r="A45" s="130" t="s">
        <v>492</v>
      </c>
      <c r="B45" s="135" t="s">
        <v>493</v>
      </c>
      <c r="C45" s="9">
        <v>262529</v>
      </c>
      <c r="D45" s="191">
        <v>300000</v>
      </c>
      <c r="E45" s="191">
        <v>250645</v>
      </c>
      <c r="F45" s="223">
        <f t="shared" si="3"/>
        <v>95.473262001531253</v>
      </c>
      <c r="G45" s="223">
        <f t="shared" si="2"/>
        <v>83.548333333333332</v>
      </c>
    </row>
    <row r="46" spans="1:7" x14ac:dyDescent="0.25">
      <c r="A46" s="132" t="s">
        <v>665</v>
      </c>
      <c r="B46" s="133" t="s">
        <v>666</v>
      </c>
      <c r="C46" s="134">
        <f>+C47+C48+C49+C50</f>
        <v>2538046</v>
      </c>
      <c r="D46" s="134">
        <f>+D47+D48+D49+D50</f>
        <v>3054885</v>
      </c>
      <c r="E46" s="134">
        <f>+E47+E48+E49+E50</f>
        <v>2869257</v>
      </c>
      <c r="F46" s="236">
        <f t="shared" si="3"/>
        <v>113.04984228024236</v>
      </c>
      <c r="G46" s="236">
        <f t="shared" si="2"/>
        <v>93.923568317628977</v>
      </c>
    </row>
    <row r="47" spans="1:7" x14ac:dyDescent="0.25">
      <c r="A47" s="130" t="s">
        <v>396</v>
      </c>
      <c r="B47" s="135" t="s">
        <v>658</v>
      </c>
      <c r="C47" s="9">
        <v>579369</v>
      </c>
      <c r="D47" s="191">
        <v>855600</v>
      </c>
      <c r="E47" s="191">
        <v>815798</v>
      </c>
      <c r="F47" s="223">
        <f t="shared" si="3"/>
        <v>140.80801699780278</v>
      </c>
      <c r="G47" s="223">
        <f t="shared" si="2"/>
        <v>95.348059841047217</v>
      </c>
    </row>
    <row r="48" spans="1:7" x14ac:dyDescent="0.25">
      <c r="A48" s="130" t="s">
        <v>308</v>
      </c>
      <c r="B48" s="135" t="s">
        <v>309</v>
      </c>
      <c r="C48" s="9">
        <v>1734890</v>
      </c>
      <c r="D48" s="191">
        <v>1838785</v>
      </c>
      <c r="E48" s="191">
        <v>1702698</v>
      </c>
      <c r="F48" s="223">
        <f t="shared" si="3"/>
        <v>98.14443567027304</v>
      </c>
      <c r="G48" s="223">
        <f t="shared" si="2"/>
        <v>92.599080371005854</v>
      </c>
    </row>
    <row r="49" spans="1:12" x14ac:dyDescent="0.25">
      <c r="A49" s="130" t="s">
        <v>302</v>
      </c>
      <c r="B49" s="135" t="s">
        <v>659</v>
      </c>
      <c r="C49" s="9">
        <v>113112</v>
      </c>
      <c r="D49" s="191">
        <v>170000</v>
      </c>
      <c r="E49" s="191">
        <v>166000</v>
      </c>
      <c r="F49" s="223">
        <f t="shared" si="3"/>
        <v>146.75719640710093</v>
      </c>
      <c r="G49" s="223">
        <f t="shared" si="2"/>
        <v>97.647058823529406</v>
      </c>
    </row>
    <row r="50" spans="1:12" x14ac:dyDescent="0.25">
      <c r="A50" s="130" t="s">
        <v>229</v>
      </c>
      <c r="B50" s="135" t="s">
        <v>230</v>
      </c>
      <c r="C50" s="9">
        <v>110675</v>
      </c>
      <c r="D50" s="191">
        <v>190500</v>
      </c>
      <c r="E50" s="191">
        <v>184761</v>
      </c>
      <c r="F50" s="223">
        <f t="shared" si="3"/>
        <v>166.94014004969506</v>
      </c>
      <c r="G50" s="223">
        <f t="shared" si="2"/>
        <v>96.987401574803144</v>
      </c>
    </row>
    <row r="51" spans="1:12" x14ac:dyDescent="0.25">
      <c r="A51" s="132" t="s">
        <v>667</v>
      </c>
      <c r="B51" s="133" t="s">
        <v>668</v>
      </c>
      <c r="C51" s="134">
        <f>+C52+C53+C54+C55</f>
        <v>2501561</v>
      </c>
      <c r="D51" s="134">
        <f>+D52+D53+D54+D55</f>
        <v>3466111</v>
      </c>
      <c r="E51" s="134">
        <f>+E52+E53+E54+E55</f>
        <v>2811460</v>
      </c>
      <c r="F51" s="236">
        <f t="shared" si="3"/>
        <v>112.3882247924396</v>
      </c>
      <c r="G51" s="236">
        <f t="shared" si="2"/>
        <v>81.112809139695756</v>
      </c>
    </row>
    <row r="52" spans="1:12" x14ac:dyDescent="0.25">
      <c r="A52" s="130" t="s">
        <v>251</v>
      </c>
      <c r="B52" s="135" t="s">
        <v>252</v>
      </c>
      <c r="C52" s="9">
        <v>2124567</v>
      </c>
      <c r="D52" s="191">
        <v>3052111</v>
      </c>
      <c r="E52" s="191">
        <v>2474120</v>
      </c>
      <c r="F52" s="223">
        <f t="shared" si="3"/>
        <v>116.45290546261897</v>
      </c>
      <c r="G52" s="223">
        <f t="shared" si="2"/>
        <v>81.06258258628209</v>
      </c>
    </row>
    <row r="53" spans="1:12" x14ac:dyDescent="0.25">
      <c r="A53" s="130" t="s">
        <v>186</v>
      </c>
      <c r="B53" s="135" t="s">
        <v>187</v>
      </c>
      <c r="C53" s="9">
        <v>293120</v>
      </c>
      <c r="D53" s="191">
        <v>300000</v>
      </c>
      <c r="E53" s="191">
        <v>237301</v>
      </c>
      <c r="F53" s="223">
        <f t="shared" si="3"/>
        <v>80.95694596069869</v>
      </c>
      <c r="G53" s="223">
        <f t="shared" si="2"/>
        <v>79.100333333333325</v>
      </c>
    </row>
    <row r="54" spans="1:12" x14ac:dyDescent="0.25">
      <c r="A54" s="130" t="s">
        <v>172</v>
      </c>
      <c r="B54" s="135" t="s">
        <v>173</v>
      </c>
      <c r="C54" s="9">
        <v>11140</v>
      </c>
      <c r="D54" s="191">
        <v>35000</v>
      </c>
      <c r="E54" s="191">
        <v>26728</v>
      </c>
      <c r="F54" s="223">
        <f t="shared" si="3"/>
        <v>239.92818671454219</v>
      </c>
      <c r="G54" s="223">
        <f t="shared" si="2"/>
        <v>76.365714285714276</v>
      </c>
    </row>
    <row r="55" spans="1:12" x14ac:dyDescent="0.25">
      <c r="A55" s="130" t="s">
        <v>179</v>
      </c>
      <c r="B55" s="135" t="s">
        <v>180</v>
      </c>
      <c r="C55" s="9">
        <v>72734</v>
      </c>
      <c r="D55" s="191">
        <v>79000</v>
      </c>
      <c r="E55" s="191">
        <v>73311</v>
      </c>
      <c r="F55" s="223">
        <f t="shared" si="3"/>
        <v>100.79330161960019</v>
      </c>
      <c r="G55" s="223">
        <f t="shared" si="2"/>
        <v>92.798734177215195</v>
      </c>
    </row>
    <row r="56" spans="1:12" x14ac:dyDescent="0.25">
      <c r="A56" s="132" t="s">
        <v>669</v>
      </c>
      <c r="B56" s="133" t="s">
        <v>670</v>
      </c>
      <c r="C56" s="134">
        <f>SUM(C57:C63)</f>
        <v>993141</v>
      </c>
      <c r="D56" s="134">
        <f>SUM(D57:D63)</f>
        <v>2142500</v>
      </c>
      <c r="E56" s="134">
        <f>SUM(E57:E63)</f>
        <v>1766511</v>
      </c>
      <c r="F56" s="236">
        <f t="shared" si="3"/>
        <v>177.87111799835068</v>
      </c>
      <c r="G56" s="236">
        <f t="shared" si="2"/>
        <v>82.450921820303378</v>
      </c>
    </row>
    <row r="57" spans="1:12" x14ac:dyDescent="0.25">
      <c r="A57" s="130" t="s">
        <v>200</v>
      </c>
      <c r="B57" s="135" t="s">
        <v>201</v>
      </c>
      <c r="C57" s="9">
        <v>15000</v>
      </c>
      <c r="D57" s="191">
        <v>20000</v>
      </c>
      <c r="E57" s="191">
        <v>19000</v>
      </c>
      <c r="F57" s="223">
        <f t="shared" si="3"/>
        <v>126.66666666666666</v>
      </c>
      <c r="G57" s="223">
        <f t="shared" si="2"/>
        <v>95</v>
      </c>
    </row>
    <row r="58" spans="1:12" x14ac:dyDescent="0.25">
      <c r="A58" s="130" t="s">
        <v>190</v>
      </c>
      <c r="B58" s="135" t="s">
        <v>191</v>
      </c>
      <c r="C58" s="9">
        <v>20000</v>
      </c>
      <c r="D58" s="191">
        <v>75000</v>
      </c>
      <c r="E58" s="191">
        <v>28500</v>
      </c>
      <c r="F58" s="223">
        <f t="shared" si="3"/>
        <v>142.5</v>
      </c>
      <c r="G58" s="223">
        <f t="shared" si="2"/>
        <v>38</v>
      </c>
    </row>
    <row r="59" spans="1:12" x14ac:dyDescent="0.25">
      <c r="A59" s="130" t="s">
        <v>166</v>
      </c>
      <c r="B59" s="135" t="s">
        <v>167</v>
      </c>
      <c r="C59" s="9">
        <v>94000</v>
      </c>
      <c r="D59" s="191">
        <v>100000</v>
      </c>
      <c r="E59" s="191">
        <v>75000</v>
      </c>
      <c r="F59" s="223">
        <f t="shared" si="3"/>
        <v>79.787234042553195</v>
      </c>
      <c r="G59" s="223">
        <f t="shared" si="2"/>
        <v>75</v>
      </c>
    </row>
    <row r="60" spans="1:12" x14ac:dyDescent="0.25">
      <c r="A60" s="130" t="s">
        <v>673</v>
      </c>
      <c r="B60" s="135" t="s">
        <v>674</v>
      </c>
      <c r="C60" s="9">
        <v>0</v>
      </c>
      <c r="D60" s="191"/>
      <c r="E60" s="191"/>
      <c r="F60" s="223">
        <v>0</v>
      </c>
      <c r="G60" s="223">
        <v>0</v>
      </c>
    </row>
    <row r="61" spans="1:12" x14ac:dyDescent="0.25">
      <c r="A61" s="130" t="s">
        <v>148</v>
      </c>
      <c r="B61" s="135" t="s">
        <v>149</v>
      </c>
      <c r="C61" s="9">
        <v>116270</v>
      </c>
      <c r="D61" s="191">
        <v>118000</v>
      </c>
      <c r="E61" s="191">
        <v>91732</v>
      </c>
      <c r="F61" s="223">
        <f>E61/C61*100</f>
        <v>78.895673862561281</v>
      </c>
      <c r="G61" s="223">
        <f>E61/D61*100</f>
        <v>77.738983050847452</v>
      </c>
      <c r="L61" s="235"/>
    </row>
    <row r="62" spans="1:12" x14ac:dyDescent="0.25">
      <c r="A62" s="130" t="s">
        <v>195</v>
      </c>
      <c r="B62" s="135" t="s">
        <v>196</v>
      </c>
      <c r="C62" s="9">
        <v>20224</v>
      </c>
      <c r="D62" s="191">
        <v>992000</v>
      </c>
      <c r="E62" s="191">
        <v>732606</v>
      </c>
      <c r="F62" s="223">
        <f>E62/C62*100</f>
        <v>3622.4584651898731</v>
      </c>
      <c r="G62" s="223">
        <f>E62/D62*100</f>
        <v>73.851411290322574</v>
      </c>
    </row>
    <row r="63" spans="1:12" x14ac:dyDescent="0.25">
      <c r="A63" s="130" t="s">
        <v>161</v>
      </c>
      <c r="B63" s="135" t="s">
        <v>671</v>
      </c>
      <c r="C63" s="9">
        <v>727647</v>
      </c>
      <c r="D63" s="191">
        <v>837500</v>
      </c>
      <c r="E63" s="191">
        <v>819673</v>
      </c>
      <c r="F63" s="223">
        <f>E63/C63*100</f>
        <v>112.64706650340068</v>
      </c>
      <c r="G63" s="223">
        <f>E63/D63*100</f>
        <v>97.871402985074624</v>
      </c>
    </row>
    <row r="64" spans="1:12" x14ac:dyDescent="0.25">
      <c r="A64" s="136"/>
      <c r="B64" s="137" t="s">
        <v>672</v>
      </c>
      <c r="C64" s="138">
        <f>+C9+C15+C17+C19+C33+C39+C44+C46+C56+C51</f>
        <v>24813806</v>
      </c>
      <c r="D64" s="138">
        <f>+D9+D15+D17+D19+D33+D39+D44+D46+D56+D51</f>
        <v>33439596</v>
      </c>
      <c r="E64" s="138">
        <f>+E9+E15+E17+E19+E33+E39+E44+E46+E56+E51</f>
        <v>28471774</v>
      </c>
      <c r="F64" s="237">
        <f>E64/C64*100</f>
        <v>114.74166437829005</v>
      </c>
      <c r="G64" s="237">
        <f>E64/D64*100</f>
        <v>85.143893484837548</v>
      </c>
    </row>
    <row r="65" spans="3:9" x14ac:dyDescent="0.25">
      <c r="C65" s="3"/>
      <c r="D65" s="3"/>
      <c r="E65" s="3"/>
      <c r="F65" s="3"/>
      <c r="G65" s="3"/>
      <c r="H65" s="3"/>
      <c r="I65" s="3"/>
    </row>
    <row r="66" spans="3:9" x14ac:dyDescent="0.25">
      <c r="C66" s="3"/>
      <c r="D66" s="3"/>
      <c r="E66" s="3"/>
      <c r="F66" s="3"/>
      <c r="G66" s="3"/>
      <c r="H66" s="3"/>
      <c r="I66" s="3"/>
    </row>
    <row r="67" spans="3:9" x14ac:dyDescent="0.25">
      <c r="C67" s="3"/>
      <c r="D67" s="3"/>
      <c r="E67" s="3"/>
      <c r="F67" s="3"/>
      <c r="G67" s="3"/>
      <c r="H67" s="3"/>
      <c r="I67" s="3"/>
    </row>
    <row r="68" spans="3:9" x14ac:dyDescent="0.25">
      <c r="C68" s="3"/>
      <c r="D68" s="3"/>
      <c r="E68" s="3"/>
      <c r="F68" s="3"/>
      <c r="G68" s="3"/>
      <c r="H68" s="3"/>
      <c r="I68" s="3"/>
    </row>
    <row r="69" spans="3:9" x14ac:dyDescent="0.25">
      <c r="C69" s="3"/>
      <c r="D69" s="3"/>
      <c r="E69" s="3"/>
      <c r="F69" s="3"/>
      <c r="G69" s="3"/>
      <c r="H69" s="3"/>
      <c r="I69" s="3"/>
    </row>
    <row r="70" spans="3:9" x14ac:dyDescent="0.25">
      <c r="C70" s="3"/>
      <c r="D70" s="3"/>
      <c r="E70" s="3"/>
      <c r="F70" s="3"/>
      <c r="G70" s="3"/>
      <c r="H70" s="3"/>
      <c r="I70" s="3"/>
    </row>
  </sheetData>
  <pageMargins left="0.7" right="0.7" top="0.75" bottom="0.75" header="0.3" footer="0.3"/>
  <pageSetup paperSize="9" fitToHeight="0" orientation="landscape" r:id="rId1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6"/>
  <sheetViews>
    <sheetView workbookViewId="0">
      <selection activeCell="F9" sqref="F9"/>
    </sheetView>
  </sheetViews>
  <sheetFormatPr defaultRowHeight="15" x14ac:dyDescent="0.25"/>
  <cols>
    <col min="1" max="1" width="13" style="139" customWidth="1"/>
    <col min="2" max="2" width="60.5703125" style="139" customWidth="1"/>
    <col min="3" max="3" width="14.7109375" style="140" customWidth="1"/>
    <col min="4" max="4" width="15.42578125" style="139" customWidth="1"/>
    <col min="5" max="5" width="15.7109375" style="139" customWidth="1"/>
    <col min="6" max="6" width="8" style="139" customWidth="1"/>
    <col min="7" max="8" width="9.140625" style="85"/>
  </cols>
  <sheetData>
    <row r="1" spans="1:8" x14ac:dyDescent="0.25">
      <c r="A1" t="s">
        <v>7</v>
      </c>
      <c r="B1"/>
      <c r="C1"/>
      <c r="D1"/>
      <c r="E1"/>
      <c r="F1"/>
      <c r="G1"/>
      <c r="H1"/>
    </row>
    <row r="2" spans="1:8" x14ac:dyDescent="0.25">
      <c r="A2" t="s">
        <v>8</v>
      </c>
      <c r="B2"/>
      <c r="C2"/>
      <c r="D2"/>
      <c r="E2"/>
      <c r="F2"/>
      <c r="G2"/>
      <c r="H2"/>
    </row>
    <row r="3" spans="1:8" x14ac:dyDescent="0.25">
      <c r="A3" t="s">
        <v>9</v>
      </c>
      <c r="B3"/>
      <c r="C3"/>
      <c r="D3"/>
      <c r="E3"/>
      <c r="F3"/>
      <c r="G3"/>
      <c r="H3"/>
    </row>
    <row r="6" spans="1:8" x14ac:dyDescent="0.25">
      <c r="B6" s="69" t="s">
        <v>679</v>
      </c>
    </row>
    <row r="7" spans="1:8" s="2" customFormat="1" x14ac:dyDescent="0.25">
      <c r="A7" s="139"/>
      <c r="B7" s="142"/>
      <c r="C7" s="140"/>
      <c r="D7" s="139"/>
      <c r="E7" s="139"/>
      <c r="F7" s="139"/>
      <c r="G7" s="85"/>
      <c r="H7" s="85"/>
    </row>
    <row r="8" spans="1:8" s="1" customFormat="1" x14ac:dyDescent="0.25">
      <c r="A8" s="5" t="s">
        <v>678</v>
      </c>
      <c r="B8" s="5" t="s">
        <v>46</v>
      </c>
      <c r="C8" s="5" t="s">
        <v>612</v>
      </c>
      <c r="D8" s="5" t="s">
        <v>788</v>
      </c>
      <c r="E8" s="5" t="s">
        <v>789</v>
      </c>
      <c r="F8" s="5" t="s">
        <v>595</v>
      </c>
    </row>
    <row r="9" spans="1:8" s="1" customFormat="1" x14ac:dyDescent="0.25">
      <c r="A9" s="5"/>
      <c r="B9" s="5"/>
      <c r="C9" s="5"/>
      <c r="D9" s="5"/>
      <c r="E9" s="5"/>
      <c r="F9" s="5" t="s">
        <v>835</v>
      </c>
    </row>
    <row r="10" spans="1:8" x14ac:dyDescent="0.25">
      <c r="A10" s="145" t="s">
        <v>675</v>
      </c>
      <c r="B10" s="145" t="s">
        <v>676</v>
      </c>
      <c r="C10" s="149">
        <f t="shared" ref="C10:E10" si="0">+C11</f>
        <v>1981171.01</v>
      </c>
      <c r="D10" s="149">
        <f t="shared" si="0"/>
        <v>3103100</v>
      </c>
      <c r="E10" s="149">
        <f t="shared" si="0"/>
        <v>2863214.5</v>
      </c>
      <c r="F10" s="149">
        <f t="shared" ref="F10:F19" si="1">E10/D10*100</f>
        <v>92.269488575940187</v>
      </c>
    </row>
    <row r="11" spans="1:8" s="2" customFormat="1" x14ac:dyDescent="0.25">
      <c r="A11" s="146" t="s">
        <v>677</v>
      </c>
      <c r="B11" s="146" t="s">
        <v>83</v>
      </c>
      <c r="C11" s="150">
        <v>1981171.01</v>
      </c>
      <c r="D11" s="150">
        <v>3103100</v>
      </c>
      <c r="E11" s="150">
        <v>2863214.5</v>
      </c>
      <c r="F11" s="238">
        <f t="shared" si="1"/>
        <v>92.269488575940187</v>
      </c>
    </row>
    <row r="12" spans="1:8" s="39" customFormat="1" x14ac:dyDescent="0.25">
      <c r="A12" s="145" t="s">
        <v>680</v>
      </c>
      <c r="B12" s="145" t="s">
        <v>119</v>
      </c>
      <c r="C12" s="149">
        <f t="shared" ref="C12:E12" si="2">+C13</f>
        <v>78171.839999999997</v>
      </c>
      <c r="D12" s="149">
        <f t="shared" si="2"/>
        <v>225000</v>
      </c>
      <c r="E12" s="149">
        <f t="shared" si="2"/>
        <v>74164.740000000005</v>
      </c>
      <c r="F12" s="149">
        <f t="shared" si="1"/>
        <v>32.962106666666671</v>
      </c>
    </row>
    <row r="13" spans="1:8" s="39" customFormat="1" x14ac:dyDescent="0.25">
      <c r="A13" s="92" t="s">
        <v>681</v>
      </c>
      <c r="B13" s="92" t="s">
        <v>119</v>
      </c>
      <c r="C13" s="150">
        <v>78171.839999999997</v>
      </c>
      <c r="D13" s="150">
        <v>225000</v>
      </c>
      <c r="E13" s="150">
        <v>74164.740000000005</v>
      </c>
      <c r="F13" s="238">
        <f t="shared" si="1"/>
        <v>32.962106666666671</v>
      </c>
    </row>
    <row r="14" spans="1:8" x14ac:dyDescent="0.25">
      <c r="A14" s="145" t="s">
        <v>682</v>
      </c>
      <c r="B14" s="145" t="s">
        <v>141</v>
      </c>
      <c r="C14" s="149">
        <f>+C15</f>
        <v>9444157.9700000007</v>
      </c>
      <c r="D14" s="149">
        <f t="shared" ref="D14:E14" si="3">+D15</f>
        <v>12377496</v>
      </c>
      <c r="E14" s="149">
        <f t="shared" si="3"/>
        <v>11076163.289999999</v>
      </c>
      <c r="F14" s="149">
        <f t="shared" si="1"/>
        <v>89.486300702500728</v>
      </c>
    </row>
    <row r="15" spans="1:8" s="4" customFormat="1" x14ac:dyDescent="0.25">
      <c r="A15" s="147" t="s">
        <v>683</v>
      </c>
      <c r="B15" s="162" t="s">
        <v>141</v>
      </c>
      <c r="C15" s="150">
        <v>9444157.9700000007</v>
      </c>
      <c r="D15" s="150">
        <v>12377496</v>
      </c>
      <c r="E15" s="150">
        <v>11076163.289999999</v>
      </c>
      <c r="F15" s="238">
        <f t="shared" si="1"/>
        <v>89.486300702500728</v>
      </c>
    </row>
    <row r="16" spans="1:8" x14ac:dyDescent="0.25">
      <c r="A16" s="145" t="s">
        <v>684</v>
      </c>
      <c r="B16" s="145" t="s">
        <v>685</v>
      </c>
      <c r="C16" s="149">
        <f>+C17+C18</f>
        <v>13927224.050000001</v>
      </c>
      <c r="D16" s="149">
        <f t="shared" ref="D16:E16" si="4">+D17+D18</f>
        <v>17904000</v>
      </c>
      <c r="E16" s="149">
        <f t="shared" si="4"/>
        <v>15102333.969999999</v>
      </c>
      <c r="F16" s="149">
        <f t="shared" si="1"/>
        <v>84.351731289097401</v>
      </c>
    </row>
    <row r="17" spans="1:8" x14ac:dyDescent="0.25">
      <c r="A17" s="93" t="s">
        <v>686</v>
      </c>
      <c r="B17" s="93" t="s">
        <v>404</v>
      </c>
      <c r="C17" s="150">
        <v>3573109.63</v>
      </c>
      <c r="D17" s="150">
        <v>4186000</v>
      </c>
      <c r="E17" s="150">
        <v>3823354.96</v>
      </c>
      <c r="F17" s="238">
        <f t="shared" si="1"/>
        <v>91.336716674629713</v>
      </c>
    </row>
    <row r="18" spans="1:8" x14ac:dyDescent="0.25">
      <c r="A18" s="93" t="s">
        <v>687</v>
      </c>
      <c r="B18" s="93" t="s">
        <v>688</v>
      </c>
      <c r="C18" s="151">
        <v>10354114.42</v>
      </c>
      <c r="D18" s="151">
        <v>13718000</v>
      </c>
      <c r="E18" s="151">
        <v>11278979.01</v>
      </c>
      <c r="F18" s="238">
        <f t="shared" si="1"/>
        <v>82.220287286776497</v>
      </c>
    </row>
    <row r="19" spans="1:8" ht="15.75" thickBot="1" x14ac:dyDescent="0.3">
      <c r="A19" s="148"/>
      <c r="B19" s="148" t="s">
        <v>689</v>
      </c>
      <c r="C19" s="152">
        <f>+C10+C12+C14+C16</f>
        <v>25430724.870000001</v>
      </c>
      <c r="D19" s="152">
        <f t="shared" ref="D19:E19" si="5">+D10+D12+D14+D16</f>
        <v>33609596</v>
      </c>
      <c r="E19" s="152">
        <f t="shared" si="5"/>
        <v>29115876.5</v>
      </c>
      <c r="F19" s="231">
        <f t="shared" si="1"/>
        <v>86.629653328769564</v>
      </c>
    </row>
    <row r="20" spans="1:8" ht="15.75" thickTop="1" x14ac:dyDescent="0.25">
      <c r="G20" s="140"/>
      <c r="H20" s="140"/>
    </row>
    <row r="21" spans="1:8" x14ac:dyDescent="0.25">
      <c r="G21" s="140"/>
      <c r="H21" s="140"/>
    </row>
    <row r="22" spans="1:8" x14ac:dyDescent="0.25">
      <c r="G22" s="140"/>
      <c r="H22" s="140"/>
    </row>
    <row r="23" spans="1:8" x14ac:dyDescent="0.25">
      <c r="G23" s="140"/>
      <c r="H23" s="140"/>
    </row>
    <row r="24" spans="1:8" x14ac:dyDescent="0.25">
      <c r="G24" s="140"/>
      <c r="H24" s="140"/>
    </row>
    <row r="25" spans="1:8" x14ac:dyDescent="0.25">
      <c r="G25" s="140"/>
      <c r="H25" s="140"/>
    </row>
    <row r="26" spans="1:8" x14ac:dyDescent="0.25">
      <c r="G26" s="140"/>
      <c r="H26" s="140"/>
    </row>
    <row r="27" spans="1:8" x14ac:dyDescent="0.25">
      <c r="G27" s="140"/>
      <c r="H27" s="140"/>
    </row>
    <row r="63" spans="2:2" x14ac:dyDescent="0.25">
      <c r="B63" s="142"/>
    </row>
    <row r="65" spans="1:3" x14ac:dyDescent="0.25">
      <c r="A65" s="143"/>
      <c r="B65" s="143"/>
    </row>
    <row r="69" spans="1:3" x14ac:dyDescent="0.25">
      <c r="A69" s="141"/>
      <c r="B69" s="141"/>
      <c r="C69" s="144"/>
    </row>
    <row r="110" spans="1:2" x14ac:dyDescent="0.25">
      <c r="B110" s="142"/>
    </row>
    <row r="111" spans="1:2" x14ac:dyDescent="0.25">
      <c r="B111" s="142"/>
    </row>
    <row r="112" spans="1:2" x14ac:dyDescent="0.25">
      <c r="A112" s="143"/>
      <c r="B112" s="143"/>
    </row>
    <row r="165" spans="1:8" s="2" customFormat="1" x14ac:dyDescent="0.25">
      <c r="A165" s="139"/>
      <c r="B165" s="139"/>
      <c r="C165" s="140"/>
      <c r="D165" s="139"/>
      <c r="E165" s="139"/>
      <c r="F165" s="139"/>
      <c r="G165" s="85"/>
      <c r="H165" s="85"/>
    </row>
    <row r="170" spans="1:8" x14ac:dyDescent="0.25">
      <c r="B170" s="142"/>
    </row>
    <row r="171" spans="1:8" x14ac:dyDescent="0.25">
      <c r="B171" s="142"/>
    </row>
    <row r="172" spans="1:8" x14ac:dyDescent="0.25">
      <c r="A172" s="143"/>
      <c r="B172" s="143"/>
    </row>
    <row r="206" spans="1:8" s="2" customFormat="1" x14ac:dyDescent="0.25">
      <c r="A206" s="139"/>
      <c r="B206" s="139"/>
      <c r="C206" s="140"/>
      <c r="D206" s="139"/>
      <c r="E206" s="139"/>
      <c r="F206" s="139"/>
      <c r="G206" s="85"/>
      <c r="H206" s="85"/>
    </row>
    <row r="224" spans="2:2" x14ac:dyDescent="0.25">
      <c r="B224" s="142"/>
    </row>
    <row r="225" spans="1:2" x14ac:dyDescent="0.25">
      <c r="B225" s="142"/>
    </row>
    <row r="226" spans="1:2" x14ac:dyDescent="0.25">
      <c r="A226" s="143"/>
      <c r="B226" s="143"/>
    </row>
    <row r="246" spans="1:8" s="2" customFormat="1" x14ac:dyDescent="0.25">
      <c r="A246" s="139"/>
      <c r="B246" s="139"/>
      <c r="C246" s="140"/>
      <c r="D246" s="139"/>
      <c r="E246" s="139"/>
      <c r="F246" s="139"/>
      <c r="G246" s="85"/>
      <c r="H246" s="85"/>
    </row>
  </sheetData>
  <pageMargins left="0.7" right="0.7" top="0.75" bottom="0.75" header="0.3" footer="0.3"/>
  <pageSetup paperSize="9" orientation="landscape" r:id="rId1"/>
  <rowBreaks count="1" manualBreakCount="1">
    <brk id="16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15"/>
  <sheetViews>
    <sheetView topLeftCell="A18" workbookViewId="0">
      <selection activeCell="E726" sqref="E726"/>
    </sheetView>
  </sheetViews>
  <sheetFormatPr defaultRowHeight="15" x14ac:dyDescent="0.25"/>
  <cols>
    <col min="1" max="1" width="9" style="25" customWidth="1"/>
    <col min="2" max="2" width="7.85546875" style="25" customWidth="1"/>
    <col min="3" max="3" width="34.42578125" style="24" customWidth="1"/>
    <col min="4" max="4" width="14.7109375" style="3" customWidth="1"/>
    <col min="5" max="5" width="17.140625" style="3" customWidth="1"/>
    <col min="6" max="6" width="14.42578125" style="3" customWidth="1"/>
    <col min="7" max="7" width="9.5703125" style="3" customWidth="1"/>
    <col min="8" max="8" width="9.140625" style="3" customWidth="1"/>
    <col min="9" max="9" width="8.140625" style="3" customWidth="1"/>
    <col min="10" max="11" width="6.85546875" style="70" customWidth="1"/>
  </cols>
  <sheetData>
    <row r="1" spans="1:11" x14ac:dyDescent="0.25">
      <c r="A1" s="25" t="s">
        <v>7</v>
      </c>
    </row>
    <row r="2" spans="1:11" x14ac:dyDescent="0.25">
      <c r="A2" s="25" t="s">
        <v>8</v>
      </c>
    </row>
    <row r="3" spans="1:11" x14ac:dyDescent="0.25">
      <c r="A3" s="25" t="s">
        <v>9</v>
      </c>
    </row>
    <row r="5" spans="1:11" x14ac:dyDescent="0.25">
      <c r="C5" s="29" t="s">
        <v>81</v>
      </c>
    </row>
    <row r="6" spans="1:11" x14ac:dyDescent="0.25">
      <c r="C6" s="29"/>
    </row>
    <row r="7" spans="1:11" s="2" customFormat="1" x14ac:dyDescent="0.25">
      <c r="A7" s="38" t="s">
        <v>84</v>
      </c>
      <c r="B7" s="38" t="s">
        <v>85</v>
      </c>
      <c r="C7" s="39" t="s">
        <v>86</v>
      </c>
      <c r="D7" s="40"/>
      <c r="E7" s="40"/>
      <c r="F7" s="40"/>
      <c r="G7" s="40"/>
      <c r="H7" s="40"/>
      <c r="I7" s="40"/>
      <c r="J7" s="71"/>
      <c r="K7" s="71"/>
    </row>
    <row r="8" spans="1:11" s="2" customFormat="1" x14ac:dyDescent="0.25">
      <c r="A8" s="38"/>
      <c r="B8" s="38"/>
      <c r="C8" s="39"/>
      <c r="D8" s="40"/>
      <c r="E8" s="40"/>
      <c r="F8" s="40"/>
      <c r="G8" s="40"/>
      <c r="H8" s="40"/>
      <c r="I8" s="40"/>
      <c r="J8" s="71"/>
      <c r="K8" s="71"/>
    </row>
    <row r="9" spans="1:11" s="2" customFormat="1" x14ac:dyDescent="0.25">
      <c r="A9" s="38" t="s">
        <v>88</v>
      </c>
      <c r="B9" s="38" t="s">
        <v>82</v>
      </c>
      <c r="C9" s="39" t="s">
        <v>83</v>
      </c>
      <c r="D9" s="40"/>
      <c r="E9" s="40"/>
      <c r="F9" s="40"/>
      <c r="G9" s="40"/>
      <c r="H9" s="40"/>
      <c r="I9" s="40"/>
      <c r="J9" s="71"/>
      <c r="K9" s="71"/>
    </row>
    <row r="10" spans="1:11" s="2" customFormat="1" x14ac:dyDescent="0.25">
      <c r="A10" s="38" t="s">
        <v>87</v>
      </c>
      <c r="B10" s="38" t="s">
        <v>89</v>
      </c>
      <c r="C10" s="39" t="s">
        <v>90</v>
      </c>
      <c r="D10" s="40"/>
      <c r="E10" s="40"/>
      <c r="F10" s="40"/>
      <c r="G10" s="40"/>
      <c r="H10" s="40"/>
      <c r="I10" s="40"/>
      <c r="J10" s="71"/>
      <c r="K10" s="71"/>
    </row>
    <row r="11" spans="1:11" s="2" customFormat="1" x14ac:dyDescent="0.25">
      <c r="A11" s="38"/>
      <c r="B11" s="38"/>
      <c r="C11" s="39"/>
      <c r="D11" s="40"/>
      <c r="E11" s="40"/>
      <c r="F11" s="40"/>
      <c r="G11" s="40"/>
      <c r="H11" s="40"/>
      <c r="I11" s="40"/>
      <c r="J11" s="71"/>
      <c r="K11" s="71"/>
    </row>
    <row r="12" spans="1:11" s="1" customFormat="1" x14ac:dyDescent="0.25">
      <c r="A12" s="30" t="s">
        <v>101</v>
      </c>
      <c r="B12" s="30" t="s">
        <v>10</v>
      </c>
      <c r="C12" s="31" t="s">
        <v>46</v>
      </c>
      <c r="D12" s="105" t="s">
        <v>612</v>
      </c>
      <c r="E12" s="105" t="s">
        <v>788</v>
      </c>
      <c r="F12" s="105" t="s">
        <v>789</v>
      </c>
      <c r="G12" s="105" t="s">
        <v>595</v>
      </c>
      <c r="H12" s="107" t="s">
        <v>595</v>
      </c>
      <c r="K12" s="209"/>
    </row>
    <row r="13" spans="1:11" s="1" customFormat="1" x14ac:dyDescent="0.25">
      <c r="A13" s="30"/>
      <c r="B13" s="30"/>
      <c r="C13" s="31"/>
      <c r="D13" s="129">
        <v>1</v>
      </c>
      <c r="E13" s="129">
        <v>2</v>
      </c>
      <c r="F13" s="129">
        <v>3</v>
      </c>
      <c r="G13" s="129" t="s">
        <v>865</v>
      </c>
      <c r="H13" s="129" t="s">
        <v>866</v>
      </c>
      <c r="I13" s="212"/>
      <c r="J13" s="213"/>
      <c r="K13" s="72"/>
    </row>
    <row r="14" spans="1:11" s="2" customFormat="1" x14ac:dyDescent="0.25">
      <c r="A14" s="38" t="s">
        <v>92</v>
      </c>
      <c r="B14" s="38">
        <v>100101</v>
      </c>
      <c r="C14" s="39" t="s">
        <v>93</v>
      </c>
      <c r="D14" s="40"/>
      <c r="E14" s="40"/>
      <c r="F14" s="40"/>
      <c r="G14" s="40"/>
      <c r="H14" s="40"/>
      <c r="I14" s="40"/>
      <c r="J14" s="71"/>
      <c r="K14" s="71"/>
    </row>
    <row r="15" spans="1:11" x14ac:dyDescent="0.25">
      <c r="A15" s="25" t="s">
        <v>94</v>
      </c>
      <c r="B15" s="27" t="s">
        <v>91</v>
      </c>
      <c r="C15" s="24" t="s">
        <v>95</v>
      </c>
    </row>
    <row r="16" spans="1:11" x14ac:dyDescent="0.25">
      <c r="A16" s="28" t="s">
        <v>85</v>
      </c>
      <c r="B16" s="28">
        <v>323</v>
      </c>
      <c r="C16" s="26" t="s">
        <v>99</v>
      </c>
      <c r="D16" s="9">
        <v>293543.39</v>
      </c>
      <c r="E16" s="9">
        <v>300000</v>
      </c>
      <c r="F16" s="191">
        <v>291439.06</v>
      </c>
      <c r="G16" s="191">
        <f>F16/D16*100</f>
        <v>99.283128126305272</v>
      </c>
      <c r="H16" s="74">
        <f>F16/E16*100</f>
        <v>97.146353333333337</v>
      </c>
      <c r="K16" s="199"/>
    </row>
    <row r="17" spans="1:11" x14ac:dyDescent="0.25">
      <c r="A17" s="28" t="s">
        <v>102</v>
      </c>
      <c r="B17" s="28">
        <v>329</v>
      </c>
      <c r="C17" s="26" t="s">
        <v>100</v>
      </c>
      <c r="D17" s="9">
        <v>503644.45</v>
      </c>
      <c r="E17" s="9">
        <v>150000</v>
      </c>
      <c r="F17" s="191">
        <v>147535.39000000001</v>
      </c>
      <c r="G17" s="191">
        <f t="shared" ref="G17:G32" si="0">F17/D17*100</f>
        <v>29.293560169282124</v>
      </c>
      <c r="H17" s="197">
        <f t="shared" ref="H17:H32" si="1">F17/E17*100</f>
        <v>98.356926666666681</v>
      </c>
      <c r="K17" s="199"/>
    </row>
    <row r="18" spans="1:11" x14ac:dyDescent="0.25">
      <c r="A18" s="28" t="s">
        <v>92</v>
      </c>
      <c r="B18" s="28">
        <v>100101</v>
      </c>
      <c r="C18" s="26" t="s">
        <v>96</v>
      </c>
      <c r="D18" s="9">
        <f>+D16+D17</f>
        <v>797187.84000000008</v>
      </c>
      <c r="E18" s="9">
        <f t="shared" ref="E18:F18" si="2">+E16+E17</f>
        <v>450000</v>
      </c>
      <c r="F18" s="191">
        <f t="shared" si="2"/>
        <v>438974.45</v>
      </c>
      <c r="G18" s="191">
        <f t="shared" si="0"/>
        <v>55.065372045815444</v>
      </c>
      <c r="H18" s="197">
        <f t="shared" si="1"/>
        <v>97.54987777777778</v>
      </c>
      <c r="K18" s="199"/>
    </row>
    <row r="19" spans="1:11" x14ac:dyDescent="0.25">
      <c r="G19"/>
      <c r="H19"/>
    </row>
    <row r="20" spans="1:11" s="39" customFormat="1" x14ac:dyDescent="0.25">
      <c r="A20" s="38" t="s">
        <v>92</v>
      </c>
      <c r="B20" s="38">
        <v>100102</v>
      </c>
      <c r="C20" s="39" t="s">
        <v>97</v>
      </c>
      <c r="D20" s="41"/>
      <c r="E20" s="41"/>
      <c r="F20" s="41"/>
      <c r="G20"/>
      <c r="H20"/>
      <c r="I20" s="41"/>
      <c r="J20" s="73"/>
      <c r="K20" s="73"/>
    </row>
    <row r="21" spans="1:11" x14ac:dyDescent="0.25">
      <c r="A21" s="25" t="s">
        <v>94</v>
      </c>
      <c r="B21" s="27" t="s">
        <v>91</v>
      </c>
      <c r="C21" s="24" t="s">
        <v>95</v>
      </c>
      <c r="G21"/>
      <c r="H21"/>
    </row>
    <row r="22" spans="1:11" x14ac:dyDescent="0.25">
      <c r="A22" s="28" t="s">
        <v>103</v>
      </c>
      <c r="B22" s="28">
        <v>322</v>
      </c>
      <c r="C22" s="26" t="s">
        <v>98</v>
      </c>
      <c r="D22" s="9">
        <v>124017.36</v>
      </c>
      <c r="E22" s="9">
        <v>200000</v>
      </c>
      <c r="F22" s="191">
        <v>117108.68</v>
      </c>
      <c r="G22" s="191">
        <f t="shared" si="0"/>
        <v>94.42926377403937</v>
      </c>
      <c r="H22" s="197">
        <f t="shared" si="1"/>
        <v>58.554339999999996</v>
      </c>
      <c r="K22" s="199"/>
    </row>
    <row r="23" spans="1:11" x14ac:dyDescent="0.25">
      <c r="A23" s="28" t="s">
        <v>104</v>
      </c>
      <c r="B23" s="28">
        <v>323</v>
      </c>
      <c r="C23" s="26" t="s">
        <v>99</v>
      </c>
      <c r="D23" s="9">
        <v>407333.87</v>
      </c>
      <c r="E23" s="9">
        <v>1600000</v>
      </c>
      <c r="F23" s="191">
        <v>1530765.64</v>
      </c>
      <c r="G23" s="191">
        <f t="shared" si="0"/>
        <v>375.80121682491068</v>
      </c>
      <c r="H23" s="197">
        <f t="shared" si="1"/>
        <v>95.672852499999991</v>
      </c>
      <c r="K23" s="199"/>
    </row>
    <row r="24" spans="1:11" x14ac:dyDescent="0.25">
      <c r="A24" s="28" t="s">
        <v>578</v>
      </c>
      <c r="B24" s="28" t="s">
        <v>129</v>
      </c>
      <c r="C24" s="26" t="s">
        <v>100</v>
      </c>
      <c r="D24" s="9">
        <v>74422.06</v>
      </c>
      <c r="E24" s="9">
        <v>100000</v>
      </c>
      <c r="F24" s="191">
        <v>64669.55</v>
      </c>
      <c r="G24" s="191">
        <f t="shared" si="0"/>
        <v>86.895673137776626</v>
      </c>
      <c r="H24" s="197">
        <f t="shared" si="1"/>
        <v>64.669550000000001</v>
      </c>
      <c r="K24" s="199"/>
    </row>
    <row r="25" spans="1:11" x14ac:dyDescent="0.25">
      <c r="A25" s="28" t="s">
        <v>579</v>
      </c>
      <c r="B25" s="28" t="s">
        <v>282</v>
      </c>
      <c r="C25" s="26" t="s">
        <v>311</v>
      </c>
      <c r="D25" s="9">
        <v>18632.689999999999</v>
      </c>
      <c r="E25" s="9">
        <v>100000</v>
      </c>
      <c r="F25" s="191">
        <v>95452.95</v>
      </c>
      <c r="G25" s="191">
        <f t="shared" si="0"/>
        <v>512.28754409588748</v>
      </c>
      <c r="H25" s="197">
        <f t="shared" si="1"/>
        <v>95.452949999999987</v>
      </c>
      <c r="K25" s="199"/>
    </row>
    <row r="26" spans="1:11" x14ac:dyDescent="0.25">
      <c r="A26" s="28" t="s">
        <v>92</v>
      </c>
      <c r="B26" s="28">
        <v>100102</v>
      </c>
      <c r="C26" s="26" t="s">
        <v>96</v>
      </c>
      <c r="D26" s="9">
        <f>+D22+D23+D24+D25</f>
        <v>624405.98</v>
      </c>
      <c r="E26" s="9">
        <f t="shared" ref="E26:F26" si="3">+E22+E23+E24+E25</f>
        <v>2000000</v>
      </c>
      <c r="F26" s="191">
        <f t="shared" si="3"/>
        <v>1807996.8199999998</v>
      </c>
      <c r="G26" s="191">
        <f t="shared" si="0"/>
        <v>289.55469324621134</v>
      </c>
      <c r="H26" s="197">
        <f t="shared" si="1"/>
        <v>90.399840999999995</v>
      </c>
      <c r="K26" s="199"/>
    </row>
    <row r="27" spans="1:11" x14ac:dyDescent="0.25">
      <c r="G27"/>
      <c r="H27"/>
    </row>
    <row r="28" spans="1:11" s="2" customFormat="1" x14ac:dyDescent="0.25">
      <c r="A28" s="38" t="s">
        <v>92</v>
      </c>
      <c r="B28" s="38">
        <v>100103</v>
      </c>
      <c r="C28" s="39" t="s">
        <v>105</v>
      </c>
      <c r="D28" s="40"/>
      <c r="E28" s="40"/>
      <c r="F28" s="40"/>
      <c r="G28"/>
      <c r="H28"/>
      <c r="I28" s="40"/>
      <c r="J28" s="71"/>
      <c r="K28" s="71"/>
    </row>
    <row r="29" spans="1:11" x14ac:dyDescent="0.25">
      <c r="A29" s="25" t="s">
        <v>94</v>
      </c>
      <c r="B29" s="27" t="s">
        <v>91</v>
      </c>
      <c r="C29" s="24" t="s">
        <v>95</v>
      </c>
      <c r="G29"/>
      <c r="H29"/>
    </row>
    <row r="30" spans="1:11" x14ac:dyDescent="0.25">
      <c r="A30" s="28" t="s">
        <v>106</v>
      </c>
      <c r="B30" s="28">
        <v>323</v>
      </c>
      <c r="C30" s="26" t="s">
        <v>99</v>
      </c>
      <c r="D30" s="9">
        <v>242110.76</v>
      </c>
      <c r="E30" s="9">
        <v>300000</v>
      </c>
      <c r="F30" s="191">
        <v>293313.62</v>
      </c>
      <c r="G30" s="191">
        <f t="shared" si="0"/>
        <v>121.14852722778615</v>
      </c>
      <c r="H30" s="197">
        <f t="shared" si="1"/>
        <v>97.771206666666671</v>
      </c>
      <c r="K30" s="199"/>
    </row>
    <row r="31" spans="1:11" x14ac:dyDescent="0.25">
      <c r="A31" s="28" t="s">
        <v>107</v>
      </c>
      <c r="B31" s="28">
        <v>329</v>
      </c>
      <c r="C31" s="26" t="s">
        <v>100</v>
      </c>
      <c r="D31" s="9">
        <v>296696.43</v>
      </c>
      <c r="E31" s="9">
        <v>300000</v>
      </c>
      <c r="F31" s="191">
        <v>299989.61</v>
      </c>
      <c r="G31" s="191">
        <f t="shared" si="0"/>
        <v>101.10994931755666</v>
      </c>
      <c r="H31" s="197">
        <f t="shared" si="1"/>
        <v>99.996536666666657</v>
      </c>
      <c r="K31" s="199"/>
    </row>
    <row r="32" spans="1:11" x14ac:dyDescent="0.25">
      <c r="A32" s="28" t="s">
        <v>92</v>
      </c>
      <c r="B32" s="28">
        <v>100103</v>
      </c>
      <c r="C32" s="26" t="s">
        <v>96</v>
      </c>
      <c r="D32" s="9">
        <f>+D30+D31</f>
        <v>538807.18999999994</v>
      </c>
      <c r="E32" s="9">
        <f t="shared" ref="E32:F32" si="4">+E30+E31</f>
        <v>600000</v>
      </c>
      <c r="F32" s="191">
        <f t="shared" si="4"/>
        <v>593303.23</v>
      </c>
      <c r="G32" s="191">
        <f t="shared" si="0"/>
        <v>110.11420059186665</v>
      </c>
      <c r="H32" s="197">
        <f t="shared" si="1"/>
        <v>98.883871666666664</v>
      </c>
      <c r="K32" s="199"/>
    </row>
    <row r="33" spans="1:11" s="1" customFormat="1" x14ac:dyDescent="0.25">
      <c r="A33" s="30" t="s">
        <v>101</v>
      </c>
      <c r="B33" s="30" t="s">
        <v>10</v>
      </c>
      <c r="C33" s="31" t="s">
        <v>46</v>
      </c>
      <c r="D33" s="105" t="s">
        <v>612</v>
      </c>
      <c r="E33" s="105" t="s">
        <v>788</v>
      </c>
      <c r="F33" s="105" t="s">
        <v>789</v>
      </c>
      <c r="G33" s="105" t="s">
        <v>595</v>
      </c>
      <c r="H33" s="107" t="s">
        <v>595</v>
      </c>
      <c r="K33" s="209"/>
    </row>
    <row r="34" spans="1:11" x14ac:dyDescent="0.25">
      <c r="A34" s="193"/>
      <c r="B34" s="193"/>
      <c r="C34" s="192"/>
      <c r="D34" s="129" t="s">
        <v>867</v>
      </c>
      <c r="E34" s="129" t="s">
        <v>868</v>
      </c>
      <c r="F34" s="129" t="s">
        <v>869</v>
      </c>
      <c r="G34" s="129" t="s">
        <v>865</v>
      </c>
      <c r="H34" s="129" t="s">
        <v>866</v>
      </c>
      <c r="I34" s="41"/>
      <c r="J34" s="73"/>
    </row>
    <row r="35" spans="1:11" s="2" customFormat="1" x14ac:dyDescent="0.25">
      <c r="A35" s="38" t="s">
        <v>92</v>
      </c>
      <c r="B35" s="38">
        <v>100104</v>
      </c>
      <c r="C35" s="39" t="s">
        <v>108</v>
      </c>
      <c r="D35" s="40"/>
      <c r="E35" s="40"/>
      <c r="F35" s="40"/>
      <c r="G35" s="40"/>
      <c r="H35" s="40"/>
      <c r="I35" s="40"/>
      <c r="J35" s="71"/>
      <c r="K35" s="71"/>
    </row>
    <row r="36" spans="1:11" x14ac:dyDescent="0.25">
      <c r="A36" s="25" t="s">
        <v>94</v>
      </c>
      <c r="B36" s="27" t="s">
        <v>91</v>
      </c>
      <c r="C36" s="24" t="s">
        <v>95</v>
      </c>
    </row>
    <row r="37" spans="1:11" x14ac:dyDescent="0.25">
      <c r="A37" s="28" t="s">
        <v>109</v>
      </c>
      <c r="B37" s="28">
        <v>381</v>
      </c>
      <c r="C37" s="26" t="s">
        <v>110</v>
      </c>
      <c r="D37" s="9">
        <v>20770</v>
      </c>
      <c r="E37" s="9">
        <v>23100</v>
      </c>
      <c r="F37" s="191">
        <v>22940</v>
      </c>
      <c r="G37" s="191">
        <f>F37/D37*100</f>
        <v>110.44776119402985</v>
      </c>
      <c r="H37" s="74">
        <f>F37/E37*100</f>
        <v>99.307359307359306</v>
      </c>
      <c r="K37" s="199"/>
    </row>
    <row r="38" spans="1:11" x14ac:dyDescent="0.25">
      <c r="A38" s="28" t="s">
        <v>92</v>
      </c>
      <c r="B38" s="28">
        <v>100104</v>
      </c>
      <c r="C38" s="26" t="s">
        <v>96</v>
      </c>
      <c r="D38" s="9">
        <f>+D37</f>
        <v>20770</v>
      </c>
      <c r="E38" s="9">
        <f t="shared" ref="E38:F38" si="5">+E37</f>
        <v>23100</v>
      </c>
      <c r="F38" s="191">
        <f t="shared" si="5"/>
        <v>22940</v>
      </c>
      <c r="G38" s="191">
        <f t="shared" ref="G38:G47" si="6">F38/D38*100</f>
        <v>110.44776119402985</v>
      </c>
      <c r="H38" s="197">
        <f>F38/E38*100</f>
        <v>99.307359307359306</v>
      </c>
      <c r="K38" s="199"/>
    </row>
    <row r="39" spans="1:11" x14ac:dyDescent="0.25">
      <c r="G39"/>
    </row>
    <row r="40" spans="1:11" s="2" customFormat="1" x14ac:dyDescent="0.25">
      <c r="A40" s="38" t="s">
        <v>92</v>
      </c>
      <c r="B40" s="38">
        <v>100105</v>
      </c>
      <c r="C40" s="39" t="s">
        <v>111</v>
      </c>
      <c r="D40" s="40"/>
      <c r="E40" s="40"/>
      <c r="F40" s="40"/>
      <c r="G40"/>
      <c r="H40" s="40"/>
      <c r="I40" s="40"/>
      <c r="J40" s="71"/>
      <c r="K40" s="71"/>
    </row>
    <row r="41" spans="1:11" x14ac:dyDescent="0.25">
      <c r="A41" s="25" t="s">
        <v>94</v>
      </c>
      <c r="B41" s="25" t="s">
        <v>112</v>
      </c>
      <c r="C41" s="24" t="s">
        <v>113</v>
      </c>
      <c r="G41"/>
    </row>
    <row r="42" spans="1:11" x14ac:dyDescent="0.25">
      <c r="A42" s="28" t="s">
        <v>114</v>
      </c>
      <c r="B42" s="28" t="s">
        <v>115</v>
      </c>
      <c r="C42" s="26" t="s">
        <v>116</v>
      </c>
      <c r="D42" s="9">
        <v>0</v>
      </c>
      <c r="E42" s="9">
        <v>30000</v>
      </c>
      <c r="F42" s="191">
        <v>0</v>
      </c>
      <c r="G42" s="191">
        <v>0</v>
      </c>
      <c r="H42" s="74">
        <v>0</v>
      </c>
      <c r="K42" s="199"/>
    </row>
    <row r="43" spans="1:11" x14ac:dyDescent="0.25">
      <c r="A43" s="28" t="s">
        <v>92</v>
      </c>
      <c r="B43" s="28" t="s">
        <v>117</v>
      </c>
      <c r="C43" s="26" t="s">
        <v>96</v>
      </c>
      <c r="D43" s="9">
        <f t="shared" ref="D43:F43" si="7">+D42</f>
        <v>0</v>
      </c>
      <c r="E43" s="9">
        <f t="shared" si="7"/>
        <v>30000</v>
      </c>
      <c r="F43" s="191">
        <f t="shared" si="7"/>
        <v>0</v>
      </c>
      <c r="G43" s="191">
        <v>0</v>
      </c>
      <c r="H43" s="74">
        <v>0</v>
      </c>
      <c r="K43" s="199"/>
    </row>
    <row r="44" spans="1:11" ht="15.75" thickBot="1" x14ac:dyDescent="0.3">
      <c r="G44"/>
    </row>
    <row r="45" spans="1:11" s="2" customFormat="1" ht="15.75" thickBot="1" x14ac:dyDescent="0.3">
      <c r="A45" s="42" t="s">
        <v>87</v>
      </c>
      <c r="B45" s="43" t="s">
        <v>89</v>
      </c>
      <c r="C45" s="44" t="s">
        <v>96</v>
      </c>
      <c r="D45" s="45">
        <f>+D18+D26+D32+D38+D43</f>
        <v>1981171.01</v>
      </c>
      <c r="E45" s="45">
        <f>+E18+E26+E32+E38+E43</f>
        <v>3103100</v>
      </c>
      <c r="F45" s="75">
        <f>+F18+F26+F32+F38+F43</f>
        <v>2863214.5</v>
      </c>
      <c r="G45" s="248">
        <f t="shared" si="6"/>
        <v>144.52132024685744</v>
      </c>
      <c r="H45" s="78">
        <f>F45/E45*100</f>
        <v>92.269488575940187</v>
      </c>
      <c r="K45" s="126"/>
    </row>
    <row r="46" spans="1:11" s="2" customFormat="1" ht="15.75" thickBot="1" x14ac:dyDescent="0.3">
      <c r="A46" s="46" t="s">
        <v>88</v>
      </c>
      <c r="B46" s="32" t="s">
        <v>118</v>
      </c>
      <c r="C46" s="33" t="s">
        <v>96</v>
      </c>
      <c r="D46" s="34">
        <f t="shared" ref="D46:F47" si="8">+D45</f>
        <v>1981171.01</v>
      </c>
      <c r="E46" s="34">
        <f t="shared" si="8"/>
        <v>3103100</v>
      </c>
      <c r="F46" s="76">
        <f t="shared" si="8"/>
        <v>2863214.5</v>
      </c>
      <c r="G46" s="249">
        <f t="shared" si="6"/>
        <v>144.52132024685744</v>
      </c>
      <c r="H46" s="78">
        <f t="shared" ref="H46:H47" si="9">F46/E46*100</f>
        <v>92.269488575940187</v>
      </c>
      <c r="K46" s="126"/>
    </row>
    <row r="47" spans="1:11" ht="15.75" thickBot="1" x14ac:dyDescent="0.3">
      <c r="A47" s="47" t="s">
        <v>84</v>
      </c>
      <c r="B47" s="35" t="s">
        <v>85</v>
      </c>
      <c r="C47" s="36" t="s">
        <v>96</v>
      </c>
      <c r="D47" s="37">
        <f t="shared" si="8"/>
        <v>1981171.01</v>
      </c>
      <c r="E47" s="37">
        <f t="shared" si="8"/>
        <v>3103100</v>
      </c>
      <c r="F47" s="77">
        <f t="shared" si="8"/>
        <v>2863214.5</v>
      </c>
      <c r="G47" s="250">
        <f t="shared" si="6"/>
        <v>144.52132024685744</v>
      </c>
      <c r="H47" s="81">
        <f t="shared" si="9"/>
        <v>92.269488575940187</v>
      </c>
      <c r="K47" s="126"/>
    </row>
    <row r="54" spans="1:11" s="2" customFormat="1" x14ac:dyDescent="0.25">
      <c r="A54" s="38" t="s">
        <v>84</v>
      </c>
      <c r="B54" s="38" t="s">
        <v>102</v>
      </c>
      <c r="C54" s="39" t="s">
        <v>119</v>
      </c>
      <c r="D54" s="40"/>
      <c r="E54" s="40"/>
      <c r="F54" s="40"/>
      <c r="G54" s="40"/>
      <c r="H54" s="40"/>
      <c r="I54" s="40"/>
      <c r="J54" s="71"/>
      <c r="K54" s="71"/>
    </row>
    <row r="55" spans="1:11" s="2" customFormat="1" x14ac:dyDescent="0.25">
      <c r="A55" s="38" t="s">
        <v>88</v>
      </c>
      <c r="B55" s="38" t="s">
        <v>82</v>
      </c>
      <c r="C55" s="39" t="s">
        <v>119</v>
      </c>
      <c r="D55" s="40"/>
      <c r="E55" s="40"/>
      <c r="F55" s="40"/>
      <c r="G55" s="40"/>
      <c r="H55" s="40"/>
      <c r="I55" s="40"/>
      <c r="J55" s="71"/>
      <c r="K55" s="71"/>
    </row>
    <row r="56" spans="1:11" s="2" customFormat="1" ht="15.75" thickBot="1" x14ac:dyDescent="0.3">
      <c r="A56" s="38"/>
      <c r="B56" s="38"/>
      <c r="C56" s="39"/>
      <c r="D56" s="40"/>
      <c r="E56" s="40"/>
      <c r="F56" s="40"/>
      <c r="G56" s="40"/>
      <c r="H56" s="40"/>
      <c r="I56" s="40"/>
      <c r="J56" s="71"/>
      <c r="K56" s="71"/>
    </row>
    <row r="57" spans="1:11" s="2" customFormat="1" ht="15.75" thickBot="1" x14ac:dyDescent="0.3">
      <c r="A57" s="50" t="s">
        <v>87</v>
      </c>
      <c r="B57" s="51" t="s">
        <v>120</v>
      </c>
      <c r="C57" s="52" t="s">
        <v>121</v>
      </c>
      <c r="D57" s="61"/>
      <c r="E57" s="40"/>
      <c r="F57" s="40"/>
      <c r="G57" s="40"/>
      <c r="H57" s="40"/>
      <c r="I57" s="40"/>
      <c r="J57" s="71"/>
      <c r="K57" s="71"/>
    </row>
    <row r="58" spans="1:11" s="2" customFormat="1" x14ac:dyDescent="0.25">
      <c r="A58" s="38"/>
      <c r="B58" s="38"/>
      <c r="C58" s="39"/>
      <c r="D58" s="40"/>
      <c r="E58" s="40"/>
      <c r="F58" s="40"/>
      <c r="G58" s="40"/>
      <c r="H58" s="40"/>
      <c r="I58" s="40"/>
      <c r="J58" s="71"/>
      <c r="K58" s="71"/>
    </row>
    <row r="59" spans="1:11" s="1" customFormat="1" x14ac:dyDescent="0.25">
      <c r="A59" s="30" t="s">
        <v>101</v>
      </c>
      <c r="B59" s="30" t="s">
        <v>10</v>
      </c>
      <c r="C59" s="31" t="s">
        <v>46</v>
      </c>
      <c r="D59" s="105" t="s">
        <v>612</v>
      </c>
      <c r="E59" s="105" t="s">
        <v>788</v>
      </c>
      <c r="F59" s="105" t="s">
        <v>789</v>
      </c>
      <c r="G59" s="105" t="s">
        <v>595</v>
      </c>
      <c r="H59" s="107" t="s">
        <v>595</v>
      </c>
      <c r="K59" s="209"/>
    </row>
    <row r="60" spans="1:11" s="1" customFormat="1" x14ac:dyDescent="0.25">
      <c r="A60" s="30"/>
      <c r="B60" s="30"/>
      <c r="C60" s="31"/>
      <c r="D60" s="129" t="s">
        <v>867</v>
      </c>
      <c r="E60" s="129" t="s">
        <v>868</v>
      </c>
      <c r="F60" s="129" t="s">
        <v>869</v>
      </c>
      <c r="G60" s="30" t="s">
        <v>865</v>
      </c>
      <c r="H60" s="30" t="s">
        <v>866</v>
      </c>
      <c r="K60" s="72"/>
    </row>
    <row r="61" spans="1:11" s="2" customFormat="1" x14ac:dyDescent="0.25">
      <c r="A61" s="38" t="s">
        <v>92</v>
      </c>
      <c r="B61" s="38" t="s">
        <v>122</v>
      </c>
      <c r="C61" s="39" t="s">
        <v>123</v>
      </c>
      <c r="D61" s="40"/>
      <c r="E61" s="40"/>
      <c r="F61" s="40"/>
      <c r="G61" s="40"/>
      <c r="H61" s="71"/>
      <c r="K61" s="71"/>
    </row>
    <row r="62" spans="1:11" x14ac:dyDescent="0.25">
      <c r="A62" s="25" t="s">
        <v>94</v>
      </c>
      <c r="B62" s="25" t="s">
        <v>124</v>
      </c>
      <c r="C62" s="24" t="s">
        <v>125</v>
      </c>
      <c r="H62" s="70"/>
    </row>
    <row r="63" spans="1:11" x14ac:dyDescent="0.25">
      <c r="A63" s="28" t="s">
        <v>126</v>
      </c>
      <c r="B63" s="28" t="s">
        <v>127</v>
      </c>
      <c r="C63" s="26" t="s">
        <v>99</v>
      </c>
      <c r="D63" s="9">
        <v>27728.75</v>
      </c>
      <c r="E63" s="9">
        <v>50000</v>
      </c>
      <c r="F63" s="191">
        <v>27564.37</v>
      </c>
      <c r="G63" s="191">
        <f>F63/D63*100</f>
        <v>99.407185682730017</v>
      </c>
      <c r="H63" s="74">
        <f>F63/E63*100</f>
        <v>55.128740000000001</v>
      </c>
      <c r="K63" s="199"/>
    </row>
    <row r="64" spans="1:11" x14ac:dyDescent="0.25">
      <c r="A64" s="28" t="s">
        <v>128</v>
      </c>
      <c r="B64" s="28" t="s">
        <v>129</v>
      </c>
      <c r="C64" s="26" t="s">
        <v>100</v>
      </c>
      <c r="D64" s="9">
        <v>6825.25</v>
      </c>
      <c r="E64" s="9">
        <v>15000</v>
      </c>
      <c r="F64" s="191">
        <v>6281</v>
      </c>
      <c r="G64" s="191">
        <f t="shared" ref="G64:G80" si="10">F64/D64*100</f>
        <v>92.025933116003074</v>
      </c>
      <c r="H64" s="197">
        <f t="shared" ref="H64:H65" si="11">F64/E64*100</f>
        <v>41.873333333333335</v>
      </c>
      <c r="K64" s="199"/>
    </row>
    <row r="65" spans="1:11" x14ac:dyDescent="0.25">
      <c r="A65" s="28" t="s">
        <v>92</v>
      </c>
      <c r="B65" s="28" t="s">
        <v>122</v>
      </c>
      <c r="C65" s="26" t="s">
        <v>96</v>
      </c>
      <c r="D65" s="9">
        <f>+D63+D64</f>
        <v>34554</v>
      </c>
      <c r="E65" s="9">
        <f t="shared" ref="E65:F65" si="12">+E63+E64</f>
        <v>65000</v>
      </c>
      <c r="F65" s="191">
        <f t="shared" si="12"/>
        <v>33845.369999999995</v>
      </c>
      <c r="G65" s="191">
        <f t="shared" si="10"/>
        <v>97.949209932279899</v>
      </c>
      <c r="H65" s="197">
        <f t="shared" si="11"/>
        <v>52.069799999999987</v>
      </c>
      <c r="K65" s="199"/>
    </row>
    <row r="66" spans="1:11" x14ac:dyDescent="0.25">
      <c r="G66"/>
      <c r="H66" s="70"/>
    </row>
    <row r="67" spans="1:11" s="2" customFormat="1" x14ac:dyDescent="0.25">
      <c r="A67" s="38" t="s">
        <v>92</v>
      </c>
      <c r="B67" s="38" t="s">
        <v>131</v>
      </c>
      <c r="C67" s="39" t="s">
        <v>132</v>
      </c>
      <c r="D67" s="40"/>
      <c r="E67" s="40"/>
      <c r="F67" s="40"/>
      <c r="G67"/>
      <c r="H67" s="71"/>
      <c r="K67" s="71"/>
    </row>
    <row r="68" spans="1:11" x14ac:dyDescent="0.25">
      <c r="A68" s="25" t="s">
        <v>94</v>
      </c>
      <c r="B68" s="25" t="s">
        <v>91</v>
      </c>
      <c r="C68" s="24" t="s">
        <v>133</v>
      </c>
      <c r="G68"/>
      <c r="H68" s="70"/>
    </row>
    <row r="69" spans="1:11" x14ac:dyDescent="0.25">
      <c r="A69" s="28" t="s">
        <v>134</v>
      </c>
      <c r="B69" s="28" t="s">
        <v>127</v>
      </c>
      <c r="C69" s="26" t="s">
        <v>99</v>
      </c>
      <c r="D69" s="9">
        <v>27417.5</v>
      </c>
      <c r="E69" s="9">
        <v>50000</v>
      </c>
      <c r="F69" s="191">
        <v>27862.5</v>
      </c>
      <c r="G69" s="191">
        <f t="shared" si="10"/>
        <v>101.6230509710951</v>
      </c>
      <c r="H69" s="74">
        <f>F69/50000*100</f>
        <v>55.725000000000001</v>
      </c>
      <c r="K69" s="199"/>
    </row>
    <row r="70" spans="1:11" x14ac:dyDescent="0.25">
      <c r="A70" s="28" t="s">
        <v>92</v>
      </c>
      <c r="B70" s="28" t="s">
        <v>131</v>
      </c>
      <c r="C70" s="26" t="s">
        <v>96</v>
      </c>
      <c r="D70" s="9">
        <f>+D69</f>
        <v>27417.5</v>
      </c>
      <c r="E70" s="9">
        <f t="shared" ref="E70:F70" si="13">+E69</f>
        <v>50000</v>
      </c>
      <c r="F70" s="191">
        <f t="shared" si="13"/>
        <v>27862.5</v>
      </c>
      <c r="G70" s="191">
        <f t="shared" si="10"/>
        <v>101.6230509710951</v>
      </c>
      <c r="H70" s="197">
        <f>F70/50000*100</f>
        <v>55.725000000000001</v>
      </c>
      <c r="K70" s="199"/>
    </row>
    <row r="71" spans="1:11" x14ac:dyDescent="0.25">
      <c r="G71"/>
      <c r="H71" s="70"/>
    </row>
    <row r="72" spans="1:11" s="2" customFormat="1" x14ac:dyDescent="0.25">
      <c r="A72" s="38" t="s">
        <v>92</v>
      </c>
      <c r="B72" s="38" t="s">
        <v>130</v>
      </c>
      <c r="C72" s="39" t="s">
        <v>135</v>
      </c>
      <c r="D72" s="40"/>
      <c r="E72" s="40"/>
      <c r="F72" s="40"/>
      <c r="G72"/>
      <c r="H72" s="71"/>
      <c r="K72" s="71"/>
    </row>
    <row r="73" spans="1:11" x14ac:dyDescent="0.25">
      <c r="A73" s="25" t="s">
        <v>94</v>
      </c>
      <c r="B73" s="25" t="s">
        <v>136</v>
      </c>
      <c r="C73" s="24" t="s">
        <v>137</v>
      </c>
      <c r="G73"/>
      <c r="H73" s="70"/>
    </row>
    <row r="74" spans="1:11" x14ac:dyDescent="0.25">
      <c r="A74" s="28" t="s">
        <v>138</v>
      </c>
      <c r="B74" s="28" t="s">
        <v>127</v>
      </c>
      <c r="C74" s="26" t="s">
        <v>99</v>
      </c>
      <c r="D74" s="9">
        <v>9330.94</v>
      </c>
      <c r="E74" s="9">
        <v>100000</v>
      </c>
      <c r="F74" s="191">
        <v>11868.42</v>
      </c>
      <c r="G74" s="191">
        <f t="shared" si="10"/>
        <v>127.1942590992976</v>
      </c>
      <c r="H74" s="74">
        <f>F74/E74*100</f>
        <v>11.86842</v>
      </c>
      <c r="K74" s="199"/>
    </row>
    <row r="75" spans="1:11" x14ac:dyDescent="0.25">
      <c r="A75" s="28" t="s">
        <v>139</v>
      </c>
      <c r="B75" s="28" t="s">
        <v>129</v>
      </c>
      <c r="C75" s="26" t="s">
        <v>100</v>
      </c>
      <c r="D75" s="9">
        <v>6869.4</v>
      </c>
      <c r="E75" s="9">
        <v>10000</v>
      </c>
      <c r="F75" s="191">
        <v>588.45000000000005</v>
      </c>
      <c r="G75" s="191">
        <f t="shared" si="10"/>
        <v>8.5662503275395228</v>
      </c>
      <c r="H75" s="197">
        <f t="shared" ref="H75:H76" si="14">F75/E75*100</f>
        <v>5.8845000000000001</v>
      </c>
      <c r="K75" s="199"/>
    </row>
    <row r="76" spans="1:11" x14ac:dyDescent="0.25">
      <c r="A76" s="28" t="s">
        <v>92</v>
      </c>
      <c r="B76" s="28" t="s">
        <v>130</v>
      </c>
      <c r="C76" s="26" t="s">
        <v>96</v>
      </c>
      <c r="D76" s="9">
        <f>+D74+D75</f>
        <v>16200.34</v>
      </c>
      <c r="E76" s="9">
        <f t="shared" ref="E76:F76" si="15">+E74+E75</f>
        <v>110000</v>
      </c>
      <c r="F76" s="191">
        <f t="shared" si="15"/>
        <v>12456.87</v>
      </c>
      <c r="G76" s="191">
        <f t="shared" si="10"/>
        <v>76.892645462996455</v>
      </c>
      <c r="H76" s="197">
        <f t="shared" si="14"/>
        <v>11.324427272727274</v>
      </c>
      <c r="K76" s="199"/>
    </row>
    <row r="77" spans="1:11" ht="15.75" thickBot="1" x14ac:dyDescent="0.3">
      <c r="G77"/>
      <c r="H77" s="113"/>
      <c r="K77" s="199"/>
    </row>
    <row r="78" spans="1:11" s="2" customFormat="1" x14ac:dyDescent="0.25">
      <c r="A78" s="42" t="s">
        <v>87</v>
      </c>
      <c r="B78" s="43" t="s">
        <v>120</v>
      </c>
      <c r="C78" s="44" t="s">
        <v>96</v>
      </c>
      <c r="D78" s="45">
        <f>+D65+D70+D76</f>
        <v>78171.839999999997</v>
      </c>
      <c r="E78" s="45">
        <f t="shared" ref="E78:F78" si="16">+E65+E70+E76</f>
        <v>225000</v>
      </c>
      <c r="F78" s="75">
        <f t="shared" si="16"/>
        <v>74164.739999999991</v>
      </c>
      <c r="G78" s="251">
        <f t="shared" si="10"/>
        <v>94.873985312358002</v>
      </c>
      <c r="H78" s="218">
        <f>F78/E78*100</f>
        <v>32.962106666666664</v>
      </c>
      <c r="K78" s="199"/>
    </row>
    <row r="79" spans="1:11" s="2" customFormat="1" x14ac:dyDescent="0.25">
      <c r="A79" s="46" t="s">
        <v>88</v>
      </c>
      <c r="B79" s="32" t="s">
        <v>140</v>
      </c>
      <c r="C79" s="33" t="s">
        <v>96</v>
      </c>
      <c r="D79" s="34">
        <f t="shared" ref="D79:F80" si="17">+D78</f>
        <v>78171.839999999997</v>
      </c>
      <c r="E79" s="34">
        <f t="shared" si="17"/>
        <v>225000</v>
      </c>
      <c r="F79" s="76">
        <f t="shared" si="17"/>
        <v>74164.739999999991</v>
      </c>
      <c r="G79" s="252">
        <f t="shared" si="10"/>
        <v>94.873985312358002</v>
      </c>
      <c r="H79" s="253">
        <f t="shared" ref="H79:H80" si="18">F79/E79*100</f>
        <v>32.962106666666664</v>
      </c>
      <c r="K79" s="199"/>
    </row>
    <row r="80" spans="1:11" s="2" customFormat="1" ht="15.75" thickBot="1" x14ac:dyDescent="0.3">
      <c r="A80" s="47" t="s">
        <v>84</v>
      </c>
      <c r="B80" s="35" t="s">
        <v>102</v>
      </c>
      <c r="C80" s="36" t="s">
        <v>96</v>
      </c>
      <c r="D80" s="37">
        <f t="shared" si="17"/>
        <v>78171.839999999997</v>
      </c>
      <c r="E80" s="37">
        <f t="shared" si="17"/>
        <v>225000</v>
      </c>
      <c r="F80" s="77">
        <f t="shared" si="17"/>
        <v>74164.739999999991</v>
      </c>
      <c r="G80" s="254">
        <f t="shared" si="10"/>
        <v>94.873985312358002</v>
      </c>
      <c r="H80" s="217">
        <f t="shared" si="18"/>
        <v>32.962106666666664</v>
      </c>
      <c r="K80" s="199"/>
    </row>
    <row r="88" spans="1:11" s="2" customFormat="1" x14ac:dyDescent="0.25">
      <c r="A88" s="38" t="s">
        <v>84</v>
      </c>
      <c r="B88" s="38" t="s">
        <v>103</v>
      </c>
      <c r="C88" s="39" t="s">
        <v>141</v>
      </c>
      <c r="D88" s="40"/>
      <c r="E88" s="40"/>
      <c r="F88" s="40"/>
      <c r="G88" s="40"/>
      <c r="H88" s="40"/>
      <c r="I88" s="40"/>
      <c r="J88" s="71"/>
      <c r="K88" s="71"/>
    </row>
    <row r="89" spans="1:11" s="2" customFormat="1" x14ac:dyDescent="0.25">
      <c r="A89" s="38" t="s">
        <v>88</v>
      </c>
      <c r="B89" s="38" t="s">
        <v>142</v>
      </c>
      <c r="C89" s="39" t="s">
        <v>141</v>
      </c>
      <c r="D89" s="40"/>
      <c r="E89" s="40"/>
      <c r="F89" s="40"/>
      <c r="G89" s="40"/>
      <c r="H89" s="40"/>
      <c r="I89" s="40"/>
      <c r="J89" s="71"/>
      <c r="K89" s="71"/>
    </row>
    <row r="90" spans="1:11" s="2" customFormat="1" ht="15.75" thickBot="1" x14ac:dyDescent="0.3">
      <c r="A90" s="38"/>
      <c r="B90" s="38"/>
      <c r="C90" s="39"/>
      <c r="D90" s="40"/>
      <c r="E90" s="40"/>
      <c r="F90" s="40"/>
      <c r="G90" s="40"/>
      <c r="H90" s="40"/>
      <c r="I90" s="40"/>
      <c r="J90" s="71"/>
      <c r="K90" s="71"/>
    </row>
    <row r="91" spans="1:11" s="2" customFormat="1" ht="15.75" thickBot="1" x14ac:dyDescent="0.3">
      <c r="A91" s="50" t="s">
        <v>87</v>
      </c>
      <c r="B91" s="51" t="s">
        <v>143</v>
      </c>
      <c r="C91" s="52" t="s">
        <v>144</v>
      </c>
      <c r="D91" s="40"/>
      <c r="E91" s="40"/>
      <c r="F91" s="40"/>
      <c r="G91" s="40"/>
      <c r="H91" s="40"/>
      <c r="I91" s="40"/>
      <c r="J91" s="71"/>
      <c r="K91" s="71"/>
    </row>
    <row r="92" spans="1:11" s="2" customFormat="1" x14ac:dyDescent="0.25">
      <c r="A92" s="38"/>
      <c r="B92" s="38"/>
      <c r="C92" s="39"/>
      <c r="D92" s="40"/>
      <c r="E92" s="40"/>
      <c r="F92" s="40"/>
      <c r="G92" s="40"/>
      <c r="H92" s="40"/>
      <c r="I92" s="40"/>
      <c r="J92" s="71"/>
      <c r="K92" s="71"/>
    </row>
    <row r="93" spans="1:11" s="1" customFormat="1" x14ac:dyDescent="0.25">
      <c r="A93" s="30" t="s">
        <v>101</v>
      </c>
      <c r="B93" s="30" t="s">
        <v>10</v>
      </c>
      <c r="C93" s="31" t="s">
        <v>46</v>
      </c>
      <c r="D93" s="105" t="s">
        <v>619</v>
      </c>
      <c r="E93" s="105" t="s">
        <v>788</v>
      </c>
      <c r="F93" s="105" t="s">
        <v>789</v>
      </c>
      <c r="G93" s="105" t="s">
        <v>595</v>
      </c>
      <c r="H93" s="107" t="s">
        <v>595</v>
      </c>
      <c r="K93" s="209"/>
    </row>
    <row r="94" spans="1:11" s="1" customFormat="1" x14ac:dyDescent="0.25">
      <c r="A94" s="30"/>
      <c r="B94" s="30"/>
      <c r="C94" s="30"/>
      <c r="D94" s="129">
        <v>1</v>
      </c>
      <c r="E94" s="129">
        <v>2</v>
      </c>
      <c r="F94" s="129" t="s">
        <v>869</v>
      </c>
      <c r="G94" s="30" t="s">
        <v>865</v>
      </c>
      <c r="H94" s="30" t="s">
        <v>866</v>
      </c>
      <c r="K94" s="72"/>
    </row>
    <row r="95" spans="1:11" s="2" customFormat="1" x14ac:dyDescent="0.25">
      <c r="A95" s="38" t="s">
        <v>145</v>
      </c>
      <c r="B95" s="38" t="s">
        <v>146</v>
      </c>
      <c r="C95" s="39" t="s">
        <v>147</v>
      </c>
      <c r="D95" s="40"/>
      <c r="E95" s="40"/>
      <c r="F95" s="40"/>
      <c r="G95" s="40"/>
      <c r="H95" s="71"/>
      <c r="K95" s="71"/>
    </row>
    <row r="96" spans="1:11" x14ac:dyDescent="0.25">
      <c r="A96" s="25" t="s">
        <v>94</v>
      </c>
      <c r="B96" s="25" t="s">
        <v>148</v>
      </c>
      <c r="C96" s="24" t="s">
        <v>149</v>
      </c>
      <c r="H96" s="70"/>
    </row>
    <row r="97" spans="1:11" x14ac:dyDescent="0.25">
      <c r="A97" s="28" t="s">
        <v>150</v>
      </c>
      <c r="B97" s="28" t="s">
        <v>127</v>
      </c>
      <c r="C97" s="26" t="s">
        <v>99</v>
      </c>
      <c r="D97" s="9">
        <v>4208.5</v>
      </c>
      <c r="E97" s="9">
        <v>20000</v>
      </c>
      <c r="F97" s="191">
        <v>9020.35</v>
      </c>
      <c r="G97" s="191">
        <f>F97/D97*100</f>
        <v>214.33646192230015</v>
      </c>
      <c r="H97" s="74">
        <f>F97/E97*100</f>
        <v>45.101750000000003</v>
      </c>
      <c r="K97" s="199"/>
    </row>
    <row r="98" spans="1:11" x14ac:dyDescent="0.25">
      <c r="A98" s="28" t="s">
        <v>145</v>
      </c>
      <c r="B98" s="28" t="s">
        <v>146</v>
      </c>
      <c r="C98" s="26" t="s">
        <v>96</v>
      </c>
      <c r="D98" s="9">
        <f>+D97</f>
        <v>4208.5</v>
      </c>
      <c r="E98" s="9">
        <f t="shared" ref="E98:F98" si="19">+E97</f>
        <v>20000</v>
      </c>
      <c r="F98" s="191">
        <f t="shared" si="19"/>
        <v>9020.35</v>
      </c>
      <c r="G98" s="191">
        <f t="shared" ref="G98:G118" si="20">F98/D98*100</f>
        <v>214.33646192230015</v>
      </c>
      <c r="H98" s="197">
        <f>F98/E98*100</f>
        <v>45.101750000000003</v>
      </c>
      <c r="K98" s="199"/>
    </row>
    <row r="99" spans="1:11" x14ac:dyDescent="0.25">
      <c r="G99"/>
      <c r="H99" s="70"/>
    </row>
    <row r="100" spans="1:11" s="2" customFormat="1" x14ac:dyDescent="0.25">
      <c r="A100" s="38" t="s">
        <v>92</v>
      </c>
      <c r="B100" s="38" t="s">
        <v>151</v>
      </c>
      <c r="C100" s="39" t="s">
        <v>152</v>
      </c>
      <c r="D100" s="40"/>
      <c r="E100" s="40"/>
      <c r="F100" s="40"/>
      <c r="G100"/>
      <c r="H100" s="71"/>
      <c r="K100" s="71"/>
    </row>
    <row r="101" spans="1:11" x14ac:dyDescent="0.25">
      <c r="A101" s="25" t="s">
        <v>94</v>
      </c>
      <c r="B101" s="25" t="s">
        <v>148</v>
      </c>
      <c r="C101" s="24" t="s">
        <v>149</v>
      </c>
      <c r="G101"/>
      <c r="H101" s="70"/>
    </row>
    <row r="102" spans="1:11" x14ac:dyDescent="0.25">
      <c r="A102" s="28" t="s">
        <v>153</v>
      </c>
      <c r="B102" s="28" t="s">
        <v>154</v>
      </c>
      <c r="C102" s="26" t="s">
        <v>155</v>
      </c>
      <c r="D102" s="9">
        <v>4711.5200000000004</v>
      </c>
      <c r="E102" s="9">
        <v>20000</v>
      </c>
      <c r="F102" s="191">
        <v>4811.78</v>
      </c>
      <c r="G102" s="191">
        <f t="shared" si="20"/>
        <v>102.12797568512919</v>
      </c>
      <c r="H102" s="74">
        <f>F102/E102*100</f>
        <v>24.058900000000001</v>
      </c>
      <c r="K102" s="199"/>
    </row>
    <row r="103" spans="1:11" x14ac:dyDescent="0.25">
      <c r="A103" s="28" t="s">
        <v>92</v>
      </c>
      <c r="B103" s="28" t="s">
        <v>151</v>
      </c>
      <c r="C103" s="26" t="s">
        <v>96</v>
      </c>
      <c r="D103" s="9">
        <f>+D102</f>
        <v>4711.5200000000004</v>
      </c>
      <c r="E103" s="9">
        <f t="shared" ref="E103:F103" si="21">+E102</f>
        <v>20000</v>
      </c>
      <c r="F103" s="191">
        <f t="shared" si="21"/>
        <v>4811.78</v>
      </c>
      <c r="G103" s="191">
        <f t="shared" si="20"/>
        <v>102.12797568512919</v>
      </c>
      <c r="H103" s="197">
        <f>F103/E103*100</f>
        <v>24.058900000000001</v>
      </c>
      <c r="K103" s="199"/>
    </row>
    <row r="104" spans="1:11" x14ac:dyDescent="0.25">
      <c r="G104"/>
      <c r="H104" s="70"/>
    </row>
    <row r="105" spans="1:11" s="2" customFormat="1" x14ac:dyDescent="0.25">
      <c r="A105" s="38" t="s">
        <v>92</v>
      </c>
      <c r="B105" s="38" t="s">
        <v>156</v>
      </c>
      <c r="C105" s="39" t="s">
        <v>157</v>
      </c>
      <c r="D105" s="40"/>
      <c r="E105" s="40"/>
      <c r="F105" s="40"/>
      <c r="G105"/>
      <c r="H105" s="71"/>
      <c r="K105" s="71"/>
    </row>
    <row r="106" spans="1:11" x14ac:dyDescent="0.25">
      <c r="A106" s="25" t="s">
        <v>94</v>
      </c>
      <c r="B106" s="25" t="s">
        <v>148</v>
      </c>
      <c r="C106" s="24" t="s">
        <v>149</v>
      </c>
      <c r="G106"/>
      <c r="H106" s="70"/>
    </row>
    <row r="107" spans="1:11" x14ac:dyDescent="0.25">
      <c r="A107" s="28" t="s">
        <v>158</v>
      </c>
      <c r="B107" s="28" t="s">
        <v>154</v>
      </c>
      <c r="C107" s="26" t="s">
        <v>155</v>
      </c>
      <c r="D107" s="9">
        <v>107350</v>
      </c>
      <c r="E107" s="9">
        <v>78000</v>
      </c>
      <c r="F107" s="191">
        <v>77900</v>
      </c>
      <c r="G107" s="191">
        <f t="shared" si="20"/>
        <v>72.56637168141593</v>
      </c>
      <c r="H107" s="74">
        <f>F107/E107*100</f>
        <v>99.871794871794876</v>
      </c>
      <c r="K107" s="199"/>
    </row>
    <row r="108" spans="1:11" x14ac:dyDescent="0.25">
      <c r="A108" s="28" t="s">
        <v>92</v>
      </c>
      <c r="B108" s="28" t="s">
        <v>156</v>
      </c>
      <c r="C108" s="26" t="s">
        <v>96</v>
      </c>
      <c r="D108" s="9">
        <f>+D107</f>
        <v>107350</v>
      </c>
      <c r="E108" s="9">
        <f t="shared" ref="E108:F108" si="22">+E107</f>
        <v>78000</v>
      </c>
      <c r="F108" s="191">
        <f t="shared" si="22"/>
        <v>77900</v>
      </c>
      <c r="G108" s="191">
        <f t="shared" si="20"/>
        <v>72.56637168141593</v>
      </c>
      <c r="H108" s="197">
        <f>F108/E108*100</f>
        <v>99.871794871794876</v>
      </c>
      <c r="K108" s="199"/>
    </row>
    <row r="109" spans="1:11" x14ac:dyDescent="0.25">
      <c r="G109"/>
      <c r="H109" s="70"/>
    </row>
    <row r="110" spans="1:11" s="2" customFormat="1" x14ac:dyDescent="0.25">
      <c r="A110" s="38" t="s">
        <v>92</v>
      </c>
      <c r="B110" s="38" t="s">
        <v>159</v>
      </c>
      <c r="C110" s="39" t="s">
        <v>160</v>
      </c>
      <c r="D110" s="40"/>
      <c r="E110" s="40"/>
      <c r="F110" s="40"/>
      <c r="G110"/>
      <c r="H110" s="71"/>
      <c r="K110" s="71"/>
    </row>
    <row r="111" spans="1:11" x14ac:dyDescent="0.25">
      <c r="A111" s="25" t="s">
        <v>94</v>
      </c>
      <c r="B111" s="25" t="s">
        <v>161</v>
      </c>
      <c r="C111" s="24" t="s">
        <v>162</v>
      </c>
      <c r="G111"/>
      <c r="H111" s="70"/>
    </row>
    <row r="112" spans="1:11" x14ac:dyDescent="0.25">
      <c r="A112" s="28" t="s">
        <v>163</v>
      </c>
      <c r="B112" s="28" t="s">
        <v>154</v>
      </c>
      <c r="C112" s="26" t="s">
        <v>155</v>
      </c>
      <c r="D112" s="9">
        <v>1127.08</v>
      </c>
      <c r="E112" s="9">
        <v>5000</v>
      </c>
      <c r="F112" s="191">
        <v>1127.08</v>
      </c>
      <c r="G112" s="191">
        <f t="shared" si="20"/>
        <v>100</v>
      </c>
      <c r="H112" s="74">
        <f>F112/E112*100</f>
        <v>22.541599999999999</v>
      </c>
      <c r="K112" s="199"/>
    </row>
    <row r="113" spans="1:11" x14ac:dyDescent="0.25">
      <c r="A113" s="28" t="s">
        <v>92</v>
      </c>
      <c r="B113" s="28" t="s">
        <v>159</v>
      </c>
      <c r="C113" s="26" t="s">
        <v>96</v>
      </c>
      <c r="D113" s="9">
        <f>+D112</f>
        <v>1127.08</v>
      </c>
      <c r="E113" s="9">
        <f t="shared" ref="E113:F113" si="23">+E112</f>
        <v>5000</v>
      </c>
      <c r="F113" s="191">
        <f t="shared" si="23"/>
        <v>1127.08</v>
      </c>
      <c r="G113" s="191">
        <f t="shared" si="20"/>
        <v>100</v>
      </c>
      <c r="H113" s="197">
        <f>F113/E113*100</f>
        <v>22.541599999999999</v>
      </c>
      <c r="K113" s="199"/>
    </row>
    <row r="114" spans="1:11" x14ac:dyDescent="0.25">
      <c r="G114"/>
      <c r="H114" s="70"/>
    </row>
    <row r="115" spans="1:11" s="2" customFormat="1" x14ac:dyDescent="0.25">
      <c r="A115" s="38" t="s">
        <v>92</v>
      </c>
      <c r="B115" s="38" t="s">
        <v>164</v>
      </c>
      <c r="C115" s="39" t="s">
        <v>165</v>
      </c>
      <c r="D115" s="40"/>
      <c r="E115" s="40"/>
      <c r="F115" s="40"/>
      <c r="G115"/>
      <c r="H115" s="71"/>
      <c r="K115" s="71"/>
    </row>
    <row r="116" spans="1:11" x14ac:dyDescent="0.25">
      <c r="A116" s="25" t="s">
        <v>94</v>
      </c>
      <c r="B116" s="25" t="s">
        <v>166</v>
      </c>
      <c r="C116" s="24" t="s">
        <v>167</v>
      </c>
      <c r="G116"/>
      <c r="H116" s="70"/>
    </row>
    <row r="117" spans="1:11" x14ac:dyDescent="0.25">
      <c r="A117" s="28" t="s">
        <v>168</v>
      </c>
      <c r="B117" s="28" t="s">
        <v>154</v>
      </c>
      <c r="C117" s="26" t="s">
        <v>155</v>
      </c>
      <c r="D117" s="9">
        <v>94000</v>
      </c>
      <c r="E117" s="9">
        <v>100000</v>
      </c>
      <c r="F117" s="191">
        <v>75000</v>
      </c>
      <c r="G117" s="191">
        <f t="shared" si="20"/>
        <v>79.787234042553195</v>
      </c>
      <c r="H117" s="74">
        <f>F117/E117*100</f>
        <v>75</v>
      </c>
      <c r="K117" s="199"/>
    </row>
    <row r="118" spans="1:11" x14ac:dyDescent="0.25">
      <c r="A118" s="28" t="s">
        <v>92</v>
      </c>
      <c r="B118" s="28" t="s">
        <v>164</v>
      </c>
      <c r="C118" s="26" t="s">
        <v>96</v>
      </c>
      <c r="D118" s="9">
        <f>+D117</f>
        <v>94000</v>
      </c>
      <c r="E118" s="9">
        <f t="shared" ref="E118:F118" si="24">+E117</f>
        <v>100000</v>
      </c>
      <c r="F118" s="191">
        <f t="shared" si="24"/>
        <v>75000</v>
      </c>
      <c r="G118" s="191">
        <f t="shared" si="20"/>
        <v>79.787234042553195</v>
      </c>
      <c r="H118" s="197">
        <f>F118/E118*100</f>
        <v>75</v>
      </c>
      <c r="K118" s="199"/>
    </row>
    <row r="119" spans="1:11" s="1" customFormat="1" x14ac:dyDescent="0.25">
      <c r="A119" s="30" t="s">
        <v>101</v>
      </c>
      <c r="B119" s="30" t="s">
        <v>10</v>
      </c>
      <c r="C119" s="31" t="s">
        <v>46</v>
      </c>
      <c r="D119" s="105" t="s">
        <v>619</v>
      </c>
      <c r="E119" s="105" t="s">
        <v>788</v>
      </c>
      <c r="F119" s="105" t="s">
        <v>789</v>
      </c>
      <c r="G119" s="105" t="s">
        <v>595</v>
      </c>
      <c r="H119" s="107" t="s">
        <v>595</v>
      </c>
      <c r="K119" s="209"/>
    </row>
    <row r="120" spans="1:11" s="1" customFormat="1" x14ac:dyDescent="0.25">
      <c r="A120" s="30"/>
      <c r="B120" s="30"/>
      <c r="C120" s="30"/>
      <c r="D120" s="30" t="s">
        <v>867</v>
      </c>
      <c r="E120" s="30" t="s">
        <v>868</v>
      </c>
      <c r="F120" s="30" t="s">
        <v>869</v>
      </c>
      <c r="G120" s="30" t="s">
        <v>865</v>
      </c>
      <c r="H120" s="30" t="s">
        <v>866</v>
      </c>
      <c r="K120" s="209"/>
    </row>
    <row r="121" spans="1:11" s="2" customFormat="1" x14ac:dyDescent="0.25">
      <c r="A121" s="38" t="s">
        <v>169</v>
      </c>
      <c r="B121" s="38" t="s">
        <v>170</v>
      </c>
      <c r="C121" s="39" t="s">
        <v>171</v>
      </c>
      <c r="D121" s="40"/>
      <c r="E121" s="40"/>
      <c r="F121" s="40"/>
      <c r="G121" s="215"/>
      <c r="H121" s="213"/>
      <c r="K121" s="71"/>
    </row>
    <row r="122" spans="1:11" x14ac:dyDescent="0.25">
      <c r="A122" s="25" t="s">
        <v>94</v>
      </c>
      <c r="B122" s="25" t="s">
        <v>172</v>
      </c>
      <c r="C122" s="24" t="s">
        <v>173</v>
      </c>
      <c r="H122" s="70"/>
    </row>
    <row r="123" spans="1:11" x14ac:dyDescent="0.25">
      <c r="A123" s="28" t="s">
        <v>174</v>
      </c>
      <c r="B123" s="28" t="s">
        <v>175</v>
      </c>
      <c r="C123" s="26" t="s">
        <v>176</v>
      </c>
      <c r="D123" s="9">
        <v>11139.9</v>
      </c>
      <c r="E123" s="9">
        <v>35000</v>
      </c>
      <c r="F123" s="191">
        <v>26728</v>
      </c>
      <c r="G123" s="191">
        <f>F123/D123*100</f>
        <v>239.93034048779612</v>
      </c>
      <c r="H123" s="74">
        <f>F123/E123*100</f>
        <v>76.365714285714276</v>
      </c>
      <c r="K123" s="199"/>
    </row>
    <row r="124" spans="1:11" x14ac:dyDescent="0.25">
      <c r="A124" s="28" t="s">
        <v>92</v>
      </c>
      <c r="B124" s="28" t="s">
        <v>170</v>
      </c>
      <c r="C124" s="26" t="s">
        <v>96</v>
      </c>
      <c r="D124" s="9">
        <f>+D123</f>
        <v>11139.9</v>
      </c>
      <c r="E124" s="9">
        <f t="shared" ref="E124:F124" si="25">+E123</f>
        <v>35000</v>
      </c>
      <c r="F124" s="191">
        <f t="shared" si="25"/>
        <v>26728</v>
      </c>
      <c r="G124" s="191">
        <f t="shared" ref="G124:G149" si="26">F124/D124*100</f>
        <v>239.93034048779612</v>
      </c>
      <c r="H124" s="197">
        <f>F124/E124*100</f>
        <v>76.365714285714276</v>
      </c>
      <c r="K124" s="199"/>
    </row>
    <row r="125" spans="1:11" x14ac:dyDescent="0.25">
      <c r="G125"/>
      <c r="H125" s="70"/>
    </row>
    <row r="126" spans="1:11" s="2" customFormat="1" x14ac:dyDescent="0.25">
      <c r="A126" s="38" t="s">
        <v>92</v>
      </c>
      <c r="B126" s="38" t="s">
        <v>177</v>
      </c>
      <c r="C126" s="39" t="s">
        <v>178</v>
      </c>
      <c r="D126" s="40"/>
      <c r="E126" s="40"/>
      <c r="F126" s="40"/>
      <c r="G126"/>
      <c r="H126" s="71"/>
      <c r="K126" s="71"/>
    </row>
    <row r="127" spans="1:11" x14ac:dyDescent="0.25">
      <c r="A127" s="25" t="s">
        <v>94</v>
      </c>
      <c r="B127" s="25" t="s">
        <v>179</v>
      </c>
      <c r="C127" s="24" t="s">
        <v>180</v>
      </c>
      <c r="G127"/>
      <c r="H127" s="70"/>
    </row>
    <row r="128" spans="1:11" x14ac:dyDescent="0.25">
      <c r="A128" s="28" t="s">
        <v>181</v>
      </c>
      <c r="B128" s="28" t="s">
        <v>175</v>
      </c>
      <c r="C128" s="26" t="s">
        <v>176</v>
      </c>
      <c r="D128" s="9">
        <v>54733.9</v>
      </c>
      <c r="E128" s="9">
        <v>35000</v>
      </c>
      <c r="F128" s="191">
        <v>29311.33</v>
      </c>
      <c r="G128" s="191">
        <f t="shared" si="26"/>
        <v>53.552423635078085</v>
      </c>
      <c r="H128" s="74">
        <f>F128/E128*100</f>
        <v>83.746657142857146</v>
      </c>
      <c r="K128" s="199"/>
    </row>
    <row r="129" spans="1:11" x14ac:dyDescent="0.25">
      <c r="A129" s="28" t="s">
        <v>92</v>
      </c>
      <c r="B129" s="28" t="s">
        <v>177</v>
      </c>
      <c r="C129" s="26" t="s">
        <v>96</v>
      </c>
      <c r="D129" s="9">
        <f>+D128</f>
        <v>54733.9</v>
      </c>
      <c r="E129" s="9">
        <f t="shared" ref="E129:F129" si="27">+E128</f>
        <v>35000</v>
      </c>
      <c r="F129" s="191">
        <f t="shared" si="27"/>
        <v>29311.33</v>
      </c>
      <c r="G129" s="191">
        <f t="shared" si="26"/>
        <v>53.552423635078085</v>
      </c>
      <c r="H129" s="197">
        <f>F129/E129*100</f>
        <v>83.746657142857146</v>
      </c>
      <c r="K129" s="199"/>
    </row>
    <row r="130" spans="1:11" x14ac:dyDescent="0.25">
      <c r="G130"/>
      <c r="H130" s="70"/>
    </row>
    <row r="131" spans="1:11" s="2" customFormat="1" x14ac:dyDescent="0.25">
      <c r="A131" s="38" t="s">
        <v>92</v>
      </c>
      <c r="B131" s="38" t="s">
        <v>183</v>
      </c>
      <c r="C131" s="39" t="s">
        <v>184</v>
      </c>
      <c r="D131" s="40"/>
      <c r="E131" s="40"/>
      <c r="F131" s="40"/>
      <c r="G131"/>
      <c r="H131" s="71"/>
      <c r="K131" s="71"/>
    </row>
    <row r="132" spans="1:11" x14ac:dyDescent="0.25">
      <c r="A132" s="25" t="s">
        <v>185</v>
      </c>
      <c r="B132" s="25" t="s">
        <v>186</v>
      </c>
      <c r="C132" s="24" t="s">
        <v>187</v>
      </c>
      <c r="G132"/>
      <c r="H132" s="70"/>
    </row>
    <row r="133" spans="1:11" x14ac:dyDescent="0.25">
      <c r="A133" s="28" t="s">
        <v>182</v>
      </c>
      <c r="B133" s="28" t="s">
        <v>154</v>
      </c>
      <c r="C133" s="26" t="s">
        <v>155</v>
      </c>
      <c r="D133" s="9">
        <v>293120.21000000002</v>
      </c>
      <c r="E133" s="9">
        <v>300000</v>
      </c>
      <c r="F133" s="191">
        <v>237300.96</v>
      </c>
      <c r="G133" s="191">
        <f t="shared" si="26"/>
        <v>80.956874314466404</v>
      </c>
      <c r="H133" s="74">
        <f>F133/E133*100</f>
        <v>79.100319999999996</v>
      </c>
      <c r="K133" s="199"/>
    </row>
    <row r="134" spans="1:11" x14ac:dyDescent="0.25">
      <c r="A134" s="28" t="s">
        <v>92</v>
      </c>
      <c r="B134" s="28" t="s">
        <v>183</v>
      </c>
      <c r="C134" s="26" t="s">
        <v>96</v>
      </c>
      <c r="D134" s="9">
        <f>+D133</f>
        <v>293120.21000000002</v>
      </c>
      <c r="E134" s="9">
        <f t="shared" ref="E134:F134" si="28">+E133</f>
        <v>300000</v>
      </c>
      <c r="F134" s="191">
        <f t="shared" si="28"/>
        <v>237300.96</v>
      </c>
      <c r="G134" s="191">
        <f t="shared" si="26"/>
        <v>80.956874314466404</v>
      </c>
      <c r="H134" s="197">
        <f>F134/E134*100</f>
        <v>79.100319999999996</v>
      </c>
      <c r="K134" s="199"/>
    </row>
    <row r="135" spans="1:11" x14ac:dyDescent="0.25">
      <c r="G135"/>
      <c r="H135" s="70"/>
    </row>
    <row r="136" spans="1:11" s="2" customFormat="1" x14ac:dyDescent="0.25">
      <c r="A136" s="38" t="s">
        <v>92</v>
      </c>
      <c r="B136" s="38" t="s">
        <v>188</v>
      </c>
      <c r="C136" s="39" t="s">
        <v>189</v>
      </c>
      <c r="D136" s="40"/>
      <c r="E136" s="40"/>
      <c r="F136" s="40"/>
      <c r="G136"/>
      <c r="H136" s="71"/>
      <c r="K136" s="71"/>
    </row>
    <row r="137" spans="1:11" x14ac:dyDescent="0.25">
      <c r="A137" s="25" t="s">
        <v>94</v>
      </c>
      <c r="B137" s="25" t="s">
        <v>190</v>
      </c>
      <c r="C137" s="24" t="s">
        <v>191</v>
      </c>
      <c r="G137"/>
      <c r="H137" s="70"/>
    </row>
    <row r="138" spans="1:11" x14ac:dyDescent="0.25">
      <c r="A138" s="28" t="s">
        <v>192</v>
      </c>
      <c r="B138" s="28" t="s">
        <v>154</v>
      </c>
      <c r="C138" s="26" t="s">
        <v>155</v>
      </c>
      <c r="D138" s="9">
        <v>20000</v>
      </c>
      <c r="E138" s="9">
        <v>75000</v>
      </c>
      <c r="F138" s="191">
        <v>28500</v>
      </c>
      <c r="G138" s="191">
        <f t="shared" si="26"/>
        <v>142.5</v>
      </c>
      <c r="H138" s="74">
        <f>F138/E138*100</f>
        <v>38</v>
      </c>
      <c r="K138" s="199"/>
    </row>
    <row r="139" spans="1:11" x14ac:dyDescent="0.25">
      <c r="A139" s="28" t="s">
        <v>92</v>
      </c>
      <c r="B139" s="28" t="s">
        <v>188</v>
      </c>
      <c r="C139" s="26" t="s">
        <v>96</v>
      </c>
      <c r="D139" s="9">
        <f>+D138</f>
        <v>20000</v>
      </c>
      <c r="E139" s="9">
        <f t="shared" ref="E139:F139" si="29">+E138</f>
        <v>75000</v>
      </c>
      <c r="F139" s="191">
        <f t="shared" si="29"/>
        <v>28500</v>
      </c>
      <c r="G139" s="191">
        <f t="shared" si="26"/>
        <v>142.5</v>
      </c>
      <c r="H139" s="197">
        <f>F139/E139*100</f>
        <v>38</v>
      </c>
      <c r="K139" s="199"/>
    </row>
    <row r="140" spans="1:11" x14ac:dyDescent="0.25">
      <c r="G140"/>
      <c r="H140" s="70"/>
    </row>
    <row r="141" spans="1:11" s="2" customFormat="1" x14ac:dyDescent="0.25">
      <c r="A141" s="38" t="s">
        <v>92</v>
      </c>
      <c r="B141" s="38" t="s">
        <v>193</v>
      </c>
      <c r="C141" s="39" t="s">
        <v>194</v>
      </c>
      <c r="D141" s="40"/>
      <c r="E141" s="40"/>
      <c r="F141" s="40"/>
      <c r="G141"/>
      <c r="H141" s="71"/>
      <c r="K141" s="71"/>
    </row>
    <row r="142" spans="1:11" x14ac:dyDescent="0.25">
      <c r="A142" s="25" t="s">
        <v>94</v>
      </c>
      <c r="B142" s="25" t="s">
        <v>195</v>
      </c>
      <c r="C142" s="24" t="s">
        <v>196</v>
      </c>
      <c r="G142"/>
      <c r="H142" s="70"/>
    </row>
    <row r="143" spans="1:11" x14ac:dyDescent="0.25">
      <c r="A143" s="28" t="s">
        <v>197</v>
      </c>
      <c r="B143" s="28" t="s">
        <v>154</v>
      </c>
      <c r="C143" s="26" t="s">
        <v>155</v>
      </c>
      <c r="D143" s="9">
        <v>20224.490000000002</v>
      </c>
      <c r="E143" s="9">
        <v>40000</v>
      </c>
      <c r="F143" s="191">
        <v>25478.65</v>
      </c>
      <c r="G143" s="191">
        <f t="shared" si="26"/>
        <v>125.97919650878711</v>
      </c>
      <c r="H143" s="74">
        <f>F143/E143*100</f>
        <v>63.696625000000004</v>
      </c>
      <c r="K143" s="199"/>
    </row>
    <row r="144" spans="1:11" x14ac:dyDescent="0.25">
      <c r="A144" s="28" t="s">
        <v>92</v>
      </c>
      <c r="B144" s="28" t="s">
        <v>193</v>
      </c>
      <c r="C144" s="26" t="s">
        <v>96</v>
      </c>
      <c r="D144" s="9">
        <f>+D143</f>
        <v>20224.490000000002</v>
      </c>
      <c r="E144" s="9">
        <f t="shared" ref="E144:F144" si="30">+E143</f>
        <v>40000</v>
      </c>
      <c r="F144" s="191">
        <f t="shared" si="30"/>
        <v>25478.65</v>
      </c>
      <c r="G144" s="191">
        <f t="shared" si="26"/>
        <v>125.97919650878711</v>
      </c>
      <c r="H144" s="197">
        <f>F144/E144*100</f>
        <v>63.696625000000004</v>
      </c>
      <c r="K144" s="199"/>
    </row>
    <row r="145" spans="1:11" x14ac:dyDescent="0.25">
      <c r="G145"/>
      <c r="H145" s="70"/>
    </row>
    <row r="146" spans="1:11" s="2" customFormat="1" x14ac:dyDescent="0.25">
      <c r="A146" s="38" t="s">
        <v>92</v>
      </c>
      <c r="B146" s="38" t="s">
        <v>198</v>
      </c>
      <c r="C146" s="39" t="s">
        <v>199</v>
      </c>
      <c r="D146" s="40"/>
      <c r="E146" s="40"/>
      <c r="F146" s="40"/>
      <c r="G146"/>
      <c r="H146" s="71"/>
      <c r="K146" s="71"/>
    </row>
    <row r="147" spans="1:11" x14ac:dyDescent="0.25">
      <c r="A147" s="25" t="s">
        <v>94</v>
      </c>
      <c r="B147" s="25" t="s">
        <v>200</v>
      </c>
      <c r="C147" s="24" t="s">
        <v>201</v>
      </c>
      <c r="G147"/>
      <c r="H147" s="70"/>
    </row>
    <row r="148" spans="1:11" x14ac:dyDescent="0.25">
      <c r="A148" s="28" t="s">
        <v>202</v>
      </c>
      <c r="B148" s="28" t="s">
        <v>154</v>
      </c>
      <c r="C148" s="26" t="s">
        <v>155</v>
      </c>
      <c r="D148" s="9">
        <v>15000</v>
      </c>
      <c r="E148" s="9">
        <v>20000</v>
      </c>
      <c r="F148" s="191">
        <v>19000</v>
      </c>
      <c r="G148" s="191">
        <f t="shared" si="26"/>
        <v>126.66666666666666</v>
      </c>
      <c r="H148" s="74">
        <f>F148/E148*100</f>
        <v>95</v>
      </c>
      <c r="K148" s="199"/>
    </row>
    <row r="149" spans="1:11" x14ac:dyDescent="0.25">
      <c r="A149" s="28" t="s">
        <v>92</v>
      </c>
      <c r="B149" s="28" t="s">
        <v>198</v>
      </c>
      <c r="C149" s="26" t="s">
        <v>96</v>
      </c>
      <c r="D149" s="9">
        <f>+D148</f>
        <v>15000</v>
      </c>
      <c r="E149" s="9">
        <f t="shared" ref="E149:F149" si="31">+E148</f>
        <v>20000</v>
      </c>
      <c r="F149" s="191">
        <f t="shared" si="31"/>
        <v>19000</v>
      </c>
      <c r="G149" s="191">
        <f t="shared" si="26"/>
        <v>126.66666666666666</v>
      </c>
      <c r="H149" s="197">
        <f>F149/E149*100</f>
        <v>95</v>
      </c>
      <c r="K149" s="199"/>
    </row>
    <row r="150" spans="1:11" x14ac:dyDescent="0.25">
      <c r="H150" s="70"/>
    </row>
    <row r="151" spans="1:11" s="1" customFormat="1" x14ac:dyDescent="0.25">
      <c r="A151" s="30" t="s">
        <v>101</v>
      </c>
      <c r="B151" s="30" t="s">
        <v>10</v>
      </c>
      <c r="C151" s="31" t="s">
        <v>46</v>
      </c>
      <c r="D151" s="105" t="s">
        <v>619</v>
      </c>
      <c r="E151" s="105" t="s">
        <v>788</v>
      </c>
      <c r="F151" s="105" t="s">
        <v>789</v>
      </c>
      <c r="G151" s="105" t="s">
        <v>595</v>
      </c>
      <c r="H151" s="107" t="s">
        <v>595</v>
      </c>
      <c r="K151" s="209"/>
    </row>
    <row r="152" spans="1:11" x14ac:dyDescent="0.25">
      <c r="A152" s="193"/>
      <c r="B152" s="193"/>
      <c r="C152" s="193"/>
      <c r="D152" s="129" t="s">
        <v>867</v>
      </c>
      <c r="E152" s="129" t="s">
        <v>868</v>
      </c>
      <c r="F152" s="129" t="s">
        <v>869</v>
      </c>
      <c r="G152" s="30" t="s">
        <v>865</v>
      </c>
      <c r="H152" s="30" t="s">
        <v>866</v>
      </c>
    </row>
    <row r="153" spans="1:11" s="2" customFormat="1" x14ac:dyDescent="0.25">
      <c r="A153" s="38" t="s">
        <v>169</v>
      </c>
      <c r="B153" s="38" t="s">
        <v>203</v>
      </c>
      <c r="C153" s="39" t="s">
        <v>204</v>
      </c>
      <c r="D153" s="40"/>
      <c r="E153" s="40"/>
      <c r="F153" s="40"/>
      <c r="G153" s="40"/>
      <c r="H153" s="71"/>
      <c r="K153" s="71"/>
    </row>
    <row r="154" spans="1:11" x14ac:dyDescent="0.25">
      <c r="A154" s="25" t="s">
        <v>94</v>
      </c>
      <c r="B154" s="25" t="s">
        <v>161</v>
      </c>
      <c r="C154" s="24" t="s">
        <v>162</v>
      </c>
      <c r="H154" s="70"/>
    </row>
    <row r="155" spans="1:11" x14ac:dyDescent="0.25">
      <c r="A155" s="28" t="s">
        <v>205</v>
      </c>
      <c r="B155" s="28" t="s">
        <v>206</v>
      </c>
      <c r="C155" s="26" t="s">
        <v>110</v>
      </c>
      <c r="D155" s="9">
        <v>52500</v>
      </c>
      <c r="E155" s="9">
        <v>60000</v>
      </c>
      <c r="F155" s="191">
        <v>60000</v>
      </c>
      <c r="G155" s="191">
        <f>F155/D155*100</f>
        <v>114.28571428571428</v>
      </c>
      <c r="H155" s="74">
        <f>F155/E155*100</f>
        <v>100</v>
      </c>
      <c r="K155" s="199"/>
    </row>
    <row r="156" spans="1:11" x14ac:dyDescent="0.25">
      <c r="A156" s="28" t="s">
        <v>92</v>
      </c>
      <c r="B156" s="28" t="s">
        <v>203</v>
      </c>
      <c r="C156" s="26" t="s">
        <v>96</v>
      </c>
      <c r="D156" s="9">
        <f>+D155</f>
        <v>52500</v>
      </c>
      <c r="E156" s="9">
        <f t="shared" ref="E156:F156" si="32">+E155</f>
        <v>60000</v>
      </c>
      <c r="F156" s="191">
        <f t="shared" si="32"/>
        <v>60000</v>
      </c>
      <c r="G156" s="191">
        <f t="shared" ref="G156:G176" si="33">F156/D156*100</f>
        <v>114.28571428571428</v>
      </c>
      <c r="H156" s="197">
        <f>F156/E156*100</f>
        <v>100</v>
      </c>
      <c r="K156" s="199"/>
    </row>
    <row r="157" spans="1:11" x14ac:dyDescent="0.25">
      <c r="G157"/>
      <c r="H157" s="70"/>
    </row>
    <row r="158" spans="1:11" s="2" customFormat="1" x14ac:dyDescent="0.25">
      <c r="A158" s="38" t="s">
        <v>92</v>
      </c>
      <c r="B158" s="38" t="s">
        <v>207</v>
      </c>
      <c r="C158" s="39" t="s">
        <v>208</v>
      </c>
      <c r="D158" s="40"/>
      <c r="E158" s="40"/>
      <c r="F158" s="40"/>
      <c r="G158"/>
      <c r="H158" s="71"/>
      <c r="K158" s="71"/>
    </row>
    <row r="159" spans="1:11" x14ac:dyDescent="0.25">
      <c r="A159" s="25" t="s">
        <v>209</v>
      </c>
      <c r="B159" s="25" t="s">
        <v>161</v>
      </c>
      <c r="C159" s="24" t="s">
        <v>162</v>
      </c>
      <c r="G159"/>
      <c r="H159" s="70"/>
    </row>
    <row r="160" spans="1:11" x14ac:dyDescent="0.25">
      <c r="A160" s="28" t="s">
        <v>210</v>
      </c>
      <c r="B160" s="28" t="s">
        <v>206</v>
      </c>
      <c r="C160" s="26" t="s">
        <v>110</v>
      </c>
      <c r="D160" s="9">
        <v>92705.18</v>
      </c>
      <c r="E160" s="9">
        <v>100000</v>
      </c>
      <c r="F160" s="191">
        <v>98151.24</v>
      </c>
      <c r="G160" s="191">
        <f t="shared" si="33"/>
        <v>105.87460161341579</v>
      </c>
      <c r="H160" s="74">
        <f>F160/E160*100</f>
        <v>98.151240000000001</v>
      </c>
      <c r="K160" s="199"/>
    </row>
    <row r="161" spans="1:11" x14ac:dyDescent="0.25">
      <c r="A161" s="28" t="s">
        <v>92</v>
      </c>
      <c r="B161" s="28" t="s">
        <v>207</v>
      </c>
      <c r="C161" s="26" t="s">
        <v>96</v>
      </c>
      <c r="D161" s="9">
        <f>+D160</f>
        <v>92705.18</v>
      </c>
      <c r="E161" s="9">
        <f t="shared" ref="E161:F161" si="34">+E160</f>
        <v>100000</v>
      </c>
      <c r="F161" s="191">
        <f t="shared" si="34"/>
        <v>98151.24</v>
      </c>
      <c r="G161" s="191">
        <f t="shared" si="33"/>
        <v>105.87460161341579</v>
      </c>
      <c r="H161" s="197">
        <f>F161/E161*100</f>
        <v>98.151240000000001</v>
      </c>
      <c r="K161" s="199"/>
    </row>
    <row r="162" spans="1:11" x14ac:dyDescent="0.25">
      <c r="G162"/>
      <c r="H162" s="70"/>
    </row>
    <row r="163" spans="1:11" s="2" customFormat="1" x14ac:dyDescent="0.25">
      <c r="A163" s="38" t="s">
        <v>92</v>
      </c>
      <c r="B163" s="38" t="s">
        <v>211</v>
      </c>
      <c r="C163" s="39" t="s">
        <v>212</v>
      </c>
      <c r="D163" s="40"/>
      <c r="E163" s="40"/>
      <c r="F163" s="40"/>
      <c r="G163"/>
      <c r="H163" s="71"/>
      <c r="K163" s="71"/>
    </row>
    <row r="164" spans="1:11" x14ac:dyDescent="0.25">
      <c r="A164" s="25" t="s">
        <v>94</v>
      </c>
      <c r="B164" s="25" t="s">
        <v>161</v>
      </c>
      <c r="C164" s="24" t="s">
        <v>162</v>
      </c>
      <c r="G164"/>
      <c r="H164" s="70"/>
    </row>
    <row r="165" spans="1:11" x14ac:dyDescent="0.25">
      <c r="A165" s="28" t="s">
        <v>213</v>
      </c>
      <c r="B165" s="28" t="s">
        <v>214</v>
      </c>
      <c r="C165" s="26" t="s">
        <v>215</v>
      </c>
      <c r="D165" s="9">
        <v>487730.69</v>
      </c>
      <c r="E165" s="9">
        <v>555000</v>
      </c>
      <c r="F165" s="191">
        <v>545584.43999999994</v>
      </c>
      <c r="G165" s="191">
        <f t="shared" si="33"/>
        <v>111.86182276124555</v>
      </c>
      <c r="H165" s="74">
        <f>F165/E165*100</f>
        <v>98.303502702702701</v>
      </c>
      <c r="K165" s="199"/>
    </row>
    <row r="166" spans="1:11" x14ac:dyDescent="0.25">
      <c r="A166" s="28" t="s">
        <v>216</v>
      </c>
      <c r="B166" s="28" t="s">
        <v>217</v>
      </c>
      <c r="C166" s="26" t="s">
        <v>218</v>
      </c>
      <c r="D166" s="9">
        <v>71963.759999999995</v>
      </c>
      <c r="E166" s="9">
        <v>75000</v>
      </c>
      <c r="F166" s="191">
        <v>73591.73</v>
      </c>
      <c r="G166" s="191">
        <f t="shared" si="33"/>
        <v>102.26220808918268</v>
      </c>
      <c r="H166" s="197">
        <f t="shared" ref="H166:H169" si="35">F166/E166*100</f>
        <v>98.12230666666666</v>
      </c>
      <c r="K166" s="199"/>
    </row>
    <row r="167" spans="1:11" x14ac:dyDescent="0.25">
      <c r="A167" s="28" t="s">
        <v>219</v>
      </c>
      <c r="B167" s="28" t="s">
        <v>220</v>
      </c>
      <c r="C167" s="26" t="s">
        <v>221</v>
      </c>
      <c r="D167" s="9">
        <v>21619.8</v>
      </c>
      <c r="E167" s="9">
        <v>30000</v>
      </c>
      <c r="F167" s="191">
        <v>28719</v>
      </c>
      <c r="G167" s="191">
        <f t="shared" si="33"/>
        <v>132.83656648072602</v>
      </c>
      <c r="H167" s="197">
        <f t="shared" si="35"/>
        <v>95.73</v>
      </c>
      <c r="K167" s="199"/>
    </row>
    <row r="168" spans="1:11" x14ac:dyDescent="0.25">
      <c r="A168" s="28" t="s">
        <v>810</v>
      </c>
      <c r="B168" s="28" t="s">
        <v>255</v>
      </c>
      <c r="C168" s="26" t="s">
        <v>256</v>
      </c>
      <c r="D168" s="9"/>
      <c r="E168" s="9">
        <v>12500</v>
      </c>
      <c r="F168" s="191">
        <v>12500</v>
      </c>
      <c r="G168" s="191">
        <v>0</v>
      </c>
      <c r="H168" s="197">
        <f t="shared" si="35"/>
        <v>100</v>
      </c>
      <c r="K168" s="199"/>
    </row>
    <row r="169" spans="1:11" x14ac:dyDescent="0.25">
      <c r="A169" s="28" t="s">
        <v>92</v>
      </c>
      <c r="B169" s="28" t="s">
        <v>211</v>
      </c>
      <c r="C169" s="26" t="s">
        <v>96</v>
      </c>
      <c r="D169" s="9">
        <f>SUM(D165:D168)</f>
        <v>581314.25</v>
      </c>
      <c r="E169" s="9">
        <f t="shared" ref="E169" si="36">SUM(E165:E168)</f>
        <v>672500</v>
      </c>
      <c r="F169" s="191">
        <f t="shared" ref="F169" si="37">SUM(F165:F168)</f>
        <v>660395.16999999993</v>
      </c>
      <c r="G169" s="191">
        <f t="shared" si="33"/>
        <v>113.603815836271</v>
      </c>
      <c r="H169" s="197">
        <f t="shared" si="35"/>
        <v>98.200025278810401</v>
      </c>
      <c r="K169" s="199"/>
    </row>
    <row r="170" spans="1:11" x14ac:dyDescent="0.25">
      <c r="G170"/>
      <c r="H170" s="70"/>
    </row>
    <row r="171" spans="1:11" s="2" customFormat="1" x14ac:dyDescent="0.25">
      <c r="A171" s="38" t="s">
        <v>92</v>
      </c>
      <c r="B171" s="38" t="s">
        <v>222</v>
      </c>
      <c r="C171" s="39" t="s">
        <v>223</v>
      </c>
      <c r="D171" s="40"/>
      <c r="E171" s="40"/>
      <c r="F171" s="40"/>
      <c r="G171"/>
      <c r="H171" s="71"/>
      <c r="K171" s="71"/>
    </row>
    <row r="172" spans="1:11" x14ac:dyDescent="0.25">
      <c r="A172" s="25" t="s">
        <v>94</v>
      </c>
      <c r="B172" s="25" t="s">
        <v>179</v>
      </c>
      <c r="C172" s="24" t="s">
        <v>180</v>
      </c>
      <c r="G172"/>
      <c r="H172" s="70"/>
    </row>
    <row r="173" spans="1:11" x14ac:dyDescent="0.25">
      <c r="A173" s="28" t="s">
        <v>224</v>
      </c>
      <c r="B173" s="28" t="s">
        <v>154</v>
      </c>
      <c r="C173" s="26" t="s">
        <v>155</v>
      </c>
      <c r="D173" s="9">
        <v>18000</v>
      </c>
      <c r="E173" s="9">
        <v>44000</v>
      </c>
      <c r="F173" s="191">
        <v>44000</v>
      </c>
      <c r="G173" s="191">
        <f t="shared" si="33"/>
        <v>244.44444444444446</v>
      </c>
      <c r="H173" s="74">
        <f>F173/E173*100</f>
        <v>100</v>
      </c>
      <c r="K173" s="199"/>
    </row>
    <row r="174" spans="1:11" x14ac:dyDescent="0.25">
      <c r="A174" s="28" t="s">
        <v>92</v>
      </c>
      <c r="B174" s="28" t="s">
        <v>222</v>
      </c>
      <c r="C174" s="26" t="s">
        <v>96</v>
      </c>
      <c r="D174" s="9">
        <f>+D173</f>
        <v>18000</v>
      </c>
      <c r="E174" s="9">
        <f t="shared" ref="E174:F174" si="38">+E173</f>
        <v>44000</v>
      </c>
      <c r="F174" s="191">
        <f t="shared" si="38"/>
        <v>44000</v>
      </c>
      <c r="G174" s="191">
        <f t="shared" si="33"/>
        <v>244.44444444444446</v>
      </c>
      <c r="H174" s="197">
        <f>F174/E174*100</f>
        <v>100</v>
      </c>
      <c r="K174" s="199"/>
    </row>
    <row r="175" spans="1:11" x14ac:dyDescent="0.25">
      <c r="G175"/>
      <c r="H175" s="74"/>
      <c r="K175" s="199"/>
    </row>
    <row r="176" spans="1:11" ht="15.75" thickBot="1" x14ac:dyDescent="0.3">
      <c r="A176" s="53" t="s">
        <v>87</v>
      </c>
      <c r="B176" s="53" t="s">
        <v>143</v>
      </c>
      <c r="C176" s="54" t="s">
        <v>96</v>
      </c>
      <c r="D176" s="55">
        <f>+D98+D103+D108+D113+D118+D124+D129+D134+D139+D144+D149+D156+D161+D169+D174</f>
        <v>1370135.03</v>
      </c>
      <c r="E176" s="55">
        <f>+E98+E103+E108+E113+E118+E124+E129+E134+E139+E144+E149+E156+E161+E169+E174</f>
        <v>1604500</v>
      </c>
      <c r="F176" s="196">
        <f>+F98+F103+F108+F113+F118+F124+F129+F134+F139+F144+F149+F156+F161+F169+F174</f>
        <v>1396724.56</v>
      </c>
      <c r="G176" s="34">
        <f t="shared" si="33"/>
        <v>101.94065033137647</v>
      </c>
      <c r="H176" s="79">
        <f>F176/E176*100</f>
        <v>87.05045559364288</v>
      </c>
      <c r="K176" s="199"/>
    </row>
    <row r="177" spans="1:11" ht="15.75" thickTop="1" x14ac:dyDescent="0.25"/>
    <row r="183" spans="1:11" ht="15.75" thickBot="1" x14ac:dyDescent="0.3"/>
    <row r="184" spans="1:11" s="2" customFormat="1" ht="15.75" thickBot="1" x14ac:dyDescent="0.3">
      <c r="A184" s="50" t="s">
        <v>87</v>
      </c>
      <c r="B184" s="51" t="s">
        <v>225</v>
      </c>
      <c r="C184" s="52" t="s">
        <v>226</v>
      </c>
      <c r="D184" s="40"/>
      <c r="E184" s="40"/>
      <c r="F184" s="40"/>
      <c r="G184" s="40"/>
      <c r="H184" s="40"/>
      <c r="I184" s="40"/>
      <c r="J184" s="71"/>
      <c r="K184" s="71"/>
    </row>
    <row r="186" spans="1:11" s="1" customFormat="1" x14ac:dyDescent="0.25">
      <c r="A186" s="30" t="s">
        <v>101</v>
      </c>
      <c r="B186" s="30" t="s">
        <v>10</v>
      </c>
      <c r="C186" s="31" t="s">
        <v>46</v>
      </c>
      <c r="D186" s="105" t="s">
        <v>612</v>
      </c>
      <c r="E186" s="105" t="s">
        <v>788</v>
      </c>
      <c r="F186" s="105" t="s">
        <v>789</v>
      </c>
      <c r="G186" s="105" t="s">
        <v>595</v>
      </c>
      <c r="H186" s="107" t="s">
        <v>595</v>
      </c>
      <c r="K186" s="209"/>
    </row>
    <row r="187" spans="1:11" x14ac:dyDescent="0.25">
      <c r="A187" s="193"/>
      <c r="B187" s="193"/>
      <c r="C187" s="193"/>
      <c r="D187" s="129" t="s">
        <v>867</v>
      </c>
      <c r="E187" s="129" t="s">
        <v>868</v>
      </c>
      <c r="F187" s="129" t="s">
        <v>869</v>
      </c>
      <c r="G187" s="30" t="s">
        <v>865</v>
      </c>
      <c r="H187" s="30" t="s">
        <v>866</v>
      </c>
    </row>
    <row r="188" spans="1:11" s="2" customFormat="1" x14ac:dyDescent="0.25">
      <c r="A188" s="38" t="s">
        <v>92</v>
      </c>
      <c r="B188" s="38" t="s">
        <v>227</v>
      </c>
      <c r="C188" s="39" t="s">
        <v>228</v>
      </c>
      <c r="D188" s="40"/>
      <c r="E188" s="40"/>
      <c r="F188" s="40"/>
      <c r="G188" s="40"/>
      <c r="H188" s="71"/>
      <c r="K188" s="71"/>
    </row>
    <row r="189" spans="1:11" x14ac:dyDescent="0.25">
      <c r="A189" s="25" t="s">
        <v>94</v>
      </c>
      <c r="B189" s="25" t="s">
        <v>229</v>
      </c>
      <c r="C189" s="24" t="s">
        <v>230</v>
      </c>
      <c r="H189" s="70"/>
    </row>
    <row r="190" spans="1:11" x14ac:dyDescent="0.25">
      <c r="A190" s="28" t="s">
        <v>231</v>
      </c>
      <c r="B190" s="28" t="s">
        <v>206</v>
      </c>
      <c r="C190" s="26" t="s">
        <v>110</v>
      </c>
      <c r="D190" s="9">
        <v>88950</v>
      </c>
      <c r="E190" s="9">
        <v>104000</v>
      </c>
      <c r="F190" s="191">
        <v>102800</v>
      </c>
      <c r="G190" s="191">
        <f>F190/D190*100</f>
        <v>115.57054525014053</v>
      </c>
      <c r="H190" s="74">
        <f>F190/E190*100</f>
        <v>98.846153846153854</v>
      </c>
      <c r="K190" s="199"/>
    </row>
    <row r="191" spans="1:11" x14ac:dyDescent="0.25">
      <c r="A191" s="28" t="s">
        <v>92</v>
      </c>
      <c r="B191" s="28" t="s">
        <v>227</v>
      </c>
      <c r="C191" s="26" t="s">
        <v>96</v>
      </c>
      <c r="D191" s="9">
        <f>+D190</f>
        <v>88950</v>
      </c>
      <c r="E191" s="9">
        <f t="shared" ref="E191:F191" si="39">+E190</f>
        <v>104000</v>
      </c>
      <c r="F191" s="191">
        <f t="shared" si="39"/>
        <v>102800</v>
      </c>
      <c r="G191" s="191">
        <f t="shared" ref="G191:G211" si="40">F191/D191*100</f>
        <v>115.57054525014053</v>
      </c>
      <c r="H191" s="197">
        <f>F191/E191*100</f>
        <v>98.846153846153854</v>
      </c>
      <c r="K191" s="199"/>
    </row>
    <row r="192" spans="1:11" x14ac:dyDescent="0.25">
      <c r="G192"/>
      <c r="H192" s="70"/>
    </row>
    <row r="193" spans="1:11" s="2" customFormat="1" x14ac:dyDescent="0.25">
      <c r="A193" s="38" t="s">
        <v>92</v>
      </c>
      <c r="B193" s="38" t="s">
        <v>232</v>
      </c>
      <c r="C193" s="39" t="s">
        <v>236</v>
      </c>
      <c r="D193" s="40"/>
      <c r="E193" s="40"/>
      <c r="F193" s="40"/>
      <c r="G193"/>
      <c r="H193" s="70"/>
      <c r="K193" s="70"/>
    </row>
    <row r="194" spans="1:11" x14ac:dyDescent="0.25">
      <c r="A194" s="25" t="s">
        <v>94</v>
      </c>
      <c r="B194" s="25" t="s">
        <v>229</v>
      </c>
      <c r="C194" s="24" t="s">
        <v>230</v>
      </c>
      <c r="G194"/>
      <c r="H194" s="70"/>
    </row>
    <row r="195" spans="1:11" x14ac:dyDescent="0.25">
      <c r="A195" s="28" t="s">
        <v>233</v>
      </c>
      <c r="B195" s="28" t="s">
        <v>127</v>
      </c>
      <c r="C195" s="26" t="s">
        <v>99</v>
      </c>
      <c r="D195" s="9">
        <v>8728.48</v>
      </c>
      <c r="E195" s="9">
        <v>18000</v>
      </c>
      <c r="F195" s="191">
        <v>17772.59</v>
      </c>
      <c r="G195" s="191">
        <f t="shared" si="40"/>
        <v>203.61609352372923</v>
      </c>
      <c r="H195" s="74">
        <f>F195/E195*100</f>
        <v>98.736611111111117</v>
      </c>
      <c r="K195" s="199"/>
    </row>
    <row r="196" spans="1:11" x14ac:dyDescent="0.25">
      <c r="A196" s="28" t="s">
        <v>234</v>
      </c>
      <c r="B196" s="28" t="s">
        <v>129</v>
      </c>
      <c r="C196" s="26" t="s">
        <v>235</v>
      </c>
      <c r="D196" s="9">
        <v>0</v>
      </c>
      <c r="E196" s="9">
        <v>11500</v>
      </c>
      <c r="F196" s="191">
        <v>11225.67</v>
      </c>
      <c r="G196" s="191">
        <v>0</v>
      </c>
      <c r="H196" s="197">
        <f t="shared" ref="H196:H197" si="41">F196/E196*100</f>
        <v>97.614521739130439</v>
      </c>
      <c r="K196" s="199"/>
    </row>
    <row r="197" spans="1:11" x14ac:dyDescent="0.25">
      <c r="A197" s="28" t="s">
        <v>92</v>
      </c>
      <c r="B197" s="28" t="s">
        <v>232</v>
      </c>
      <c r="C197" s="26" t="s">
        <v>96</v>
      </c>
      <c r="D197" s="9">
        <f>+D195+D196</f>
        <v>8728.48</v>
      </c>
      <c r="E197" s="9">
        <f t="shared" ref="E197:F197" si="42">+E195+E196</f>
        <v>29500</v>
      </c>
      <c r="F197" s="191">
        <f t="shared" si="42"/>
        <v>28998.260000000002</v>
      </c>
      <c r="G197" s="191">
        <f t="shared" si="40"/>
        <v>332.22577126830794</v>
      </c>
      <c r="H197" s="197">
        <f t="shared" si="41"/>
        <v>98.299186440677971</v>
      </c>
      <c r="K197" s="199"/>
    </row>
    <row r="198" spans="1:11" x14ac:dyDescent="0.25">
      <c r="G198"/>
      <c r="H198" s="70"/>
    </row>
    <row r="199" spans="1:11" s="2" customFormat="1" x14ac:dyDescent="0.25">
      <c r="A199" s="38" t="s">
        <v>92</v>
      </c>
      <c r="B199" s="38" t="s">
        <v>237</v>
      </c>
      <c r="C199" s="39" t="s">
        <v>238</v>
      </c>
      <c r="D199" s="40"/>
      <c r="E199" s="40"/>
      <c r="F199" s="40"/>
      <c r="G199"/>
      <c r="H199" s="70"/>
      <c r="K199" s="70"/>
    </row>
    <row r="200" spans="1:11" x14ac:dyDescent="0.25">
      <c r="A200" s="25" t="s">
        <v>94</v>
      </c>
      <c r="B200" s="25" t="s">
        <v>229</v>
      </c>
      <c r="C200" s="24" t="s">
        <v>230</v>
      </c>
      <c r="G200"/>
      <c r="H200" s="70"/>
    </row>
    <row r="201" spans="1:11" x14ac:dyDescent="0.25">
      <c r="A201" s="28" t="s">
        <v>239</v>
      </c>
      <c r="B201" s="28" t="s">
        <v>127</v>
      </c>
      <c r="C201" s="26" t="s">
        <v>99</v>
      </c>
      <c r="D201" s="9">
        <v>0</v>
      </c>
      <c r="E201" s="9">
        <v>3000</v>
      </c>
      <c r="F201" s="191">
        <v>0</v>
      </c>
      <c r="G201" s="191">
        <v>0</v>
      </c>
      <c r="H201" s="74">
        <v>0</v>
      </c>
      <c r="K201" s="199"/>
    </row>
    <row r="202" spans="1:11" x14ac:dyDescent="0.25">
      <c r="A202" s="28" t="s">
        <v>811</v>
      </c>
      <c r="B202" s="28" t="s">
        <v>206</v>
      </c>
      <c r="C202" s="26" t="s">
        <v>110</v>
      </c>
      <c r="D202" s="9">
        <v>0</v>
      </c>
      <c r="E202" s="9">
        <v>39000</v>
      </c>
      <c r="F202" s="191">
        <v>38413.43</v>
      </c>
      <c r="G202" s="191">
        <v>0</v>
      </c>
      <c r="H202" s="74">
        <f>F202/E202*100</f>
        <v>98.495974358974365</v>
      </c>
      <c r="K202" s="199"/>
    </row>
    <row r="203" spans="1:11" x14ac:dyDescent="0.25">
      <c r="A203" s="28" t="s">
        <v>812</v>
      </c>
      <c r="B203" s="28" t="s">
        <v>127</v>
      </c>
      <c r="C203" s="26" t="s">
        <v>99</v>
      </c>
      <c r="D203" s="9">
        <v>0</v>
      </c>
      <c r="E203" s="9">
        <v>2000</v>
      </c>
      <c r="F203" s="191">
        <v>1800</v>
      </c>
      <c r="G203" s="191">
        <v>0</v>
      </c>
      <c r="H203" s="197">
        <f t="shared" ref="H203:H205" si="43">F203/E203*100</f>
        <v>90</v>
      </c>
      <c r="K203" s="199"/>
    </row>
    <row r="204" spans="1:11" x14ac:dyDescent="0.25">
      <c r="A204" s="28" t="s">
        <v>813</v>
      </c>
      <c r="B204" s="28" t="s">
        <v>129</v>
      </c>
      <c r="C204" s="26" t="s">
        <v>100</v>
      </c>
      <c r="D204" s="9">
        <v>0</v>
      </c>
      <c r="E204" s="9">
        <v>1000</v>
      </c>
      <c r="F204" s="191">
        <v>749.61</v>
      </c>
      <c r="G204" s="191">
        <v>0</v>
      </c>
      <c r="H204" s="197">
        <f t="shared" si="43"/>
        <v>74.960999999999999</v>
      </c>
      <c r="K204" s="199"/>
    </row>
    <row r="205" spans="1:11" x14ac:dyDescent="0.25">
      <c r="A205" s="28" t="s">
        <v>92</v>
      </c>
      <c r="B205" s="28" t="s">
        <v>237</v>
      </c>
      <c r="C205" s="26" t="s">
        <v>96</v>
      </c>
      <c r="D205" s="9">
        <f>+D201+D202+D203+D204</f>
        <v>0</v>
      </c>
      <c r="E205" s="9">
        <f>+E201+E202+E203+E204</f>
        <v>45000</v>
      </c>
      <c r="F205" s="191">
        <f>+F201+F202+F203+F204</f>
        <v>40963.040000000001</v>
      </c>
      <c r="G205" s="191">
        <v>0</v>
      </c>
      <c r="H205" s="197">
        <f t="shared" si="43"/>
        <v>91.028977777777769</v>
      </c>
      <c r="K205" s="199"/>
    </row>
    <row r="206" spans="1:11" x14ac:dyDescent="0.25">
      <c r="G206"/>
      <c r="H206" s="70"/>
    </row>
    <row r="207" spans="1:11" s="2" customFormat="1" x14ac:dyDescent="0.25">
      <c r="A207" s="38" t="s">
        <v>92</v>
      </c>
      <c r="B207" s="38" t="s">
        <v>240</v>
      </c>
      <c r="C207" s="39" t="s">
        <v>241</v>
      </c>
      <c r="D207" s="40"/>
      <c r="E207" s="40"/>
      <c r="F207" s="40"/>
      <c r="G207"/>
      <c r="H207" s="70"/>
      <c r="K207" s="70"/>
    </row>
    <row r="208" spans="1:11" x14ac:dyDescent="0.25">
      <c r="A208" s="25" t="s">
        <v>94</v>
      </c>
      <c r="B208" s="25" t="s">
        <v>229</v>
      </c>
      <c r="C208" s="24" t="s">
        <v>230</v>
      </c>
      <c r="G208"/>
      <c r="H208" s="70"/>
    </row>
    <row r="209" spans="1:11" x14ac:dyDescent="0.25">
      <c r="A209" s="28" t="s">
        <v>242</v>
      </c>
      <c r="B209" s="28" t="s">
        <v>127</v>
      </c>
      <c r="C209" s="26" t="s">
        <v>99</v>
      </c>
      <c r="D209" s="9"/>
      <c r="E209" s="9">
        <v>0</v>
      </c>
      <c r="F209" s="191"/>
      <c r="G209" s="191">
        <v>0</v>
      </c>
      <c r="H209" s="74">
        <v>0</v>
      </c>
      <c r="K209" s="199"/>
    </row>
    <row r="210" spans="1:11" x14ac:dyDescent="0.25">
      <c r="A210" s="28" t="s">
        <v>243</v>
      </c>
      <c r="B210" s="28" t="s">
        <v>129</v>
      </c>
      <c r="C210" s="26" t="s">
        <v>100</v>
      </c>
      <c r="D210" s="9">
        <v>12000</v>
      </c>
      <c r="E210" s="9">
        <v>12000</v>
      </c>
      <c r="F210" s="191">
        <v>12000</v>
      </c>
      <c r="G210" s="191">
        <f t="shared" si="40"/>
        <v>100</v>
      </c>
      <c r="H210" s="74">
        <f>F210/E210*100</f>
        <v>100</v>
      </c>
      <c r="K210" s="199"/>
    </row>
    <row r="211" spans="1:11" x14ac:dyDescent="0.25">
      <c r="A211" s="28" t="s">
        <v>92</v>
      </c>
      <c r="B211" s="28" t="s">
        <v>240</v>
      </c>
      <c r="C211" s="26" t="s">
        <v>96</v>
      </c>
      <c r="D211" s="9">
        <f>+D209+D210</f>
        <v>12000</v>
      </c>
      <c r="E211" s="9">
        <f t="shared" ref="E211:F211" si="44">+E209+E210</f>
        <v>12000</v>
      </c>
      <c r="F211" s="191">
        <f t="shared" si="44"/>
        <v>12000</v>
      </c>
      <c r="G211" s="191">
        <f t="shared" si="40"/>
        <v>100</v>
      </c>
      <c r="H211" s="197">
        <f>F211/E211*100</f>
        <v>100</v>
      </c>
      <c r="K211" s="199"/>
    </row>
    <row r="213" spans="1:11" s="1" customFormat="1" x14ac:dyDescent="0.25">
      <c r="A213" s="30" t="s">
        <v>101</v>
      </c>
      <c r="B213" s="30" t="s">
        <v>10</v>
      </c>
      <c r="C213" s="31" t="s">
        <v>46</v>
      </c>
      <c r="D213" s="105" t="s">
        <v>612</v>
      </c>
      <c r="E213" s="105" t="s">
        <v>788</v>
      </c>
      <c r="F213" s="105" t="s">
        <v>789</v>
      </c>
      <c r="G213" s="105" t="s">
        <v>595</v>
      </c>
      <c r="H213" s="107" t="s">
        <v>595</v>
      </c>
      <c r="K213" s="209"/>
    </row>
    <row r="214" spans="1:11" x14ac:dyDescent="0.25">
      <c r="A214" s="30"/>
      <c r="B214" s="30"/>
      <c r="C214" s="30"/>
      <c r="D214" s="129" t="s">
        <v>867</v>
      </c>
      <c r="E214" s="129" t="s">
        <v>868</v>
      </c>
      <c r="F214" s="129" t="s">
        <v>869</v>
      </c>
      <c r="G214" s="30" t="s">
        <v>865</v>
      </c>
      <c r="H214" s="30" t="s">
        <v>866</v>
      </c>
    </row>
    <row r="215" spans="1:11" s="2" customFormat="1" x14ac:dyDescent="0.25">
      <c r="A215" s="38" t="s">
        <v>92</v>
      </c>
      <c r="B215" s="38" t="s">
        <v>244</v>
      </c>
      <c r="C215" s="39" t="s">
        <v>245</v>
      </c>
      <c r="D215" s="40"/>
      <c r="E215" s="40"/>
      <c r="F215" s="40"/>
      <c r="G215" s="40"/>
      <c r="H215" s="70"/>
      <c r="K215" s="70"/>
    </row>
    <row r="216" spans="1:11" x14ac:dyDescent="0.25">
      <c r="A216" s="25" t="s">
        <v>94</v>
      </c>
      <c r="B216" s="25" t="s">
        <v>229</v>
      </c>
      <c r="C216" s="24" t="s">
        <v>230</v>
      </c>
      <c r="H216" s="70"/>
    </row>
    <row r="217" spans="1:11" x14ac:dyDescent="0.25">
      <c r="A217" s="28" t="s">
        <v>246</v>
      </c>
      <c r="B217" s="28" t="s">
        <v>127</v>
      </c>
      <c r="C217" s="26" t="s">
        <v>99</v>
      </c>
      <c r="D217" s="9">
        <v>996.83</v>
      </c>
      <c r="E217" s="9">
        <v>0</v>
      </c>
      <c r="F217" s="191">
        <v>0</v>
      </c>
      <c r="G217" s="191">
        <f>F217/D217*100</f>
        <v>0</v>
      </c>
      <c r="H217" s="74">
        <v>0</v>
      </c>
      <c r="K217" s="199"/>
    </row>
    <row r="218" spans="1:11" x14ac:dyDescent="0.25">
      <c r="A218" s="28" t="s">
        <v>92</v>
      </c>
      <c r="B218" s="28" t="s">
        <v>244</v>
      </c>
      <c r="C218" s="26" t="s">
        <v>96</v>
      </c>
      <c r="D218" s="9">
        <f>+D217</f>
        <v>996.83</v>
      </c>
      <c r="E218" s="9">
        <f t="shared" ref="E218:F218" si="45">+E217</f>
        <v>0</v>
      </c>
      <c r="F218" s="191">
        <f t="shared" si="45"/>
        <v>0</v>
      </c>
      <c r="G218" s="191">
        <f t="shared" ref="G218:G220" si="46">F218/D218*100</f>
        <v>0</v>
      </c>
      <c r="H218" s="197">
        <v>0</v>
      </c>
      <c r="K218" s="199"/>
    </row>
    <row r="219" spans="1:11" x14ac:dyDescent="0.25">
      <c r="G219" s="191"/>
      <c r="H219"/>
      <c r="K219" s="199"/>
    </row>
    <row r="220" spans="1:11" ht="15.75" thickBot="1" x14ac:dyDescent="0.3">
      <c r="A220" s="53" t="s">
        <v>87</v>
      </c>
      <c r="B220" s="53" t="s">
        <v>225</v>
      </c>
      <c r="C220" s="54" t="s">
        <v>226</v>
      </c>
      <c r="D220" s="55">
        <f>+D191+D197+D205+D211+D218</f>
        <v>110675.31</v>
      </c>
      <c r="E220" s="55">
        <f>+E191+E197+E205+E211+E218</f>
        <v>190500</v>
      </c>
      <c r="F220" s="196">
        <f>+F191+F197+F205+F211+F218</f>
        <v>184761.30000000002</v>
      </c>
      <c r="G220" s="34">
        <f t="shared" si="46"/>
        <v>166.93994351585735</v>
      </c>
      <c r="H220" s="197">
        <f t="shared" ref="H220" si="47">F220/E220*100</f>
        <v>96.987559055118126</v>
      </c>
      <c r="K220" s="199"/>
    </row>
    <row r="221" spans="1:11" ht="15.75" thickTop="1" x14ac:dyDescent="0.25"/>
    <row r="223" spans="1:11" ht="15.75" thickBot="1" x14ac:dyDescent="0.3"/>
    <row r="224" spans="1:11" s="2" customFormat="1" ht="15.75" thickBot="1" x14ac:dyDescent="0.3">
      <c r="A224" s="50" t="s">
        <v>87</v>
      </c>
      <c r="B224" s="51" t="s">
        <v>247</v>
      </c>
      <c r="C224" s="52" t="s">
        <v>248</v>
      </c>
      <c r="D224" s="40"/>
      <c r="E224" s="40"/>
      <c r="F224" s="40"/>
      <c r="G224" s="40"/>
      <c r="H224" s="40"/>
      <c r="I224" s="40"/>
      <c r="J224" s="71"/>
      <c r="K224" s="71"/>
    </row>
    <row r="226" spans="1:11" s="1" customFormat="1" x14ac:dyDescent="0.25">
      <c r="A226" s="30" t="s">
        <v>101</v>
      </c>
      <c r="B226" s="30" t="s">
        <v>10</v>
      </c>
      <c r="C226" s="31" t="s">
        <v>46</v>
      </c>
      <c r="D226" s="105" t="s">
        <v>612</v>
      </c>
      <c r="E226" s="105" t="s">
        <v>788</v>
      </c>
      <c r="F226" s="105" t="s">
        <v>789</v>
      </c>
      <c r="G226" s="105" t="s">
        <v>595</v>
      </c>
      <c r="H226" s="107" t="s">
        <v>595</v>
      </c>
      <c r="K226" s="209"/>
    </row>
    <row r="227" spans="1:11" x14ac:dyDescent="0.25">
      <c r="A227" s="30"/>
      <c r="B227" s="30"/>
      <c r="C227" s="30"/>
      <c r="D227" s="129" t="s">
        <v>867</v>
      </c>
      <c r="E227" s="129" t="s">
        <v>868</v>
      </c>
      <c r="F227" s="129" t="s">
        <v>869</v>
      </c>
      <c r="G227" s="129" t="s">
        <v>865</v>
      </c>
      <c r="H227" s="129" t="s">
        <v>866</v>
      </c>
    </row>
    <row r="228" spans="1:11" s="2" customFormat="1" x14ac:dyDescent="0.25">
      <c r="A228" s="38" t="s">
        <v>92</v>
      </c>
      <c r="B228" s="38" t="s">
        <v>249</v>
      </c>
      <c r="C228" s="39" t="s">
        <v>250</v>
      </c>
      <c r="D228" s="40"/>
      <c r="E228" s="40"/>
      <c r="F228" s="40"/>
      <c r="G228" s="40"/>
      <c r="H228" s="71"/>
      <c r="K228" s="71"/>
    </row>
    <row r="229" spans="1:11" x14ac:dyDescent="0.25">
      <c r="A229" s="25" t="s">
        <v>94</v>
      </c>
      <c r="B229" s="25" t="s">
        <v>251</v>
      </c>
      <c r="C229" s="24" t="s">
        <v>252</v>
      </c>
      <c r="H229" s="70"/>
    </row>
    <row r="230" spans="1:11" x14ac:dyDescent="0.25">
      <c r="A230" s="28" t="s">
        <v>253</v>
      </c>
      <c r="B230" s="28" t="s">
        <v>214</v>
      </c>
      <c r="C230" s="26" t="s">
        <v>215</v>
      </c>
      <c r="D230" s="9">
        <v>1309345.19</v>
      </c>
      <c r="E230" s="9">
        <v>1511556</v>
      </c>
      <c r="F230" s="191">
        <v>1388902</v>
      </c>
      <c r="G230" s="191">
        <f>F230/D230*100</f>
        <v>106.07607608807881</v>
      </c>
      <c r="H230" s="74">
        <f>F230/E230*100</f>
        <v>91.88558015713609</v>
      </c>
      <c r="K230" s="199"/>
    </row>
    <row r="231" spans="1:11" x14ac:dyDescent="0.25">
      <c r="A231" s="28" t="s">
        <v>254</v>
      </c>
      <c r="B231" s="28" t="s">
        <v>255</v>
      </c>
      <c r="C231" s="26" t="s">
        <v>256</v>
      </c>
      <c r="D231" s="9">
        <v>72200</v>
      </c>
      <c r="E231" s="9">
        <v>108993</v>
      </c>
      <c r="F231" s="191">
        <v>109093</v>
      </c>
      <c r="G231" s="191">
        <f t="shared" ref="G231:G242" si="48">F231/D231*100</f>
        <v>151.0983379501385</v>
      </c>
      <c r="H231" s="197">
        <f t="shared" ref="H231:H240" si="49">F231/E231*100</f>
        <v>100.0917490114044</v>
      </c>
      <c r="K231" s="199"/>
    </row>
    <row r="232" spans="1:11" x14ac:dyDescent="0.25">
      <c r="A232" s="28" t="s">
        <v>257</v>
      </c>
      <c r="B232" s="28" t="s">
        <v>217</v>
      </c>
      <c r="C232" s="26" t="s">
        <v>218</v>
      </c>
      <c r="D232" s="9">
        <v>225207.49</v>
      </c>
      <c r="E232" s="9">
        <v>263096</v>
      </c>
      <c r="F232" s="191">
        <v>240850</v>
      </c>
      <c r="G232" s="191">
        <f t="shared" si="48"/>
        <v>106.94582138453742</v>
      </c>
      <c r="H232" s="197">
        <f t="shared" si="49"/>
        <v>91.544531273755595</v>
      </c>
      <c r="K232" s="199"/>
    </row>
    <row r="233" spans="1:11" x14ac:dyDescent="0.25">
      <c r="A233" s="28" t="s">
        <v>258</v>
      </c>
      <c r="B233" s="28" t="s">
        <v>220</v>
      </c>
      <c r="C233" s="26" t="s">
        <v>221</v>
      </c>
      <c r="D233" s="9">
        <v>69536.5</v>
      </c>
      <c r="E233" s="9">
        <v>85893</v>
      </c>
      <c r="F233" s="191">
        <v>85672</v>
      </c>
      <c r="G233" s="191">
        <f t="shared" si="48"/>
        <v>123.20436029998633</v>
      </c>
      <c r="H233" s="197">
        <f t="shared" si="49"/>
        <v>99.742703130639285</v>
      </c>
      <c r="K233" s="199"/>
    </row>
    <row r="234" spans="1:11" x14ac:dyDescent="0.25">
      <c r="A234" s="28" t="s">
        <v>259</v>
      </c>
      <c r="B234" s="28" t="s">
        <v>260</v>
      </c>
      <c r="C234" s="26" t="s">
        <v>98</v>
      </c>
      <c r="D234" s="9">
        <v>236007.18</v>
      </c>
      <c r="E234" s="9">
        <v>360301</v>
      </c>
      <c r="F234" s="191">
        <v>274549</v>
      </c>
      <c r="G234" s="191">
        <f t="shared" si="48"/>
        <v>116.33078281770919</v>
      </c>
      <c r="H234" s="197">
        <f t="shared" si="49"/>
        <v>76.199899528449819</v>
      </c>
      <c r="K234" s="199"/>
    </row>
    <row r="235" spans="1:11" x14ac:dyDescent="0.25">
      <c r="A235" s="28" t="s">
        <v>261</v>
      </c>
      <c r="B235" s="28" t="s">
        <v>127</v>
      </c>
      <c r="C235" s="26" t="s">
        <v>99</v>
      </c>
      <c r="D235" s="9">
        <v>122055.56</v>
      </c>
      <c r="E235" s="9">
        <v>222533</v>
      </c>
      <c r="F235" s="191">
        <v>216020</v>
      </c>
      <c r="G235" s="191">
        <f t="shared" si="48"/>
        <v>176.98497307291859</v>
      </c>
      <c r="H235" s="197">
        <f t="shared" si="49"/>
        <v>97.073243069567212</v>
      </c>
      <c r="K235" s="199"/>
    </row>
    <row r="236" spans="1:11" x14ac:dyDescent="0.25">
      <c r="A236" s="28" t="s">
        <v>262</v>
      </c>
      <c r="B236" s="28" t="s">
        <v>129</v>
      </c>
      <c r="C236" s="26" t="s">
        <v>100</v>
      </c>
      <c r="D236" s="9">
        <v>34542.86</v>
      </c>
      <c r="E236" s="9">
        <v>34500</v>
      </c>
      <c r="F236" s="191">
        <v>32921</v>
      </c>
      <c r="G236" s="191">
        <f t="shared" si="48"/>
        <v>95.304789470240735</v>
      </c>
      <c r="H236" s="197">
        <f t="shared" si="49"/>
        <v>95.423188405797106</v>
      </c>
      <c r="K236" s="199"/>
    </row>
    <row r="237" spans="1:11" x14ac:dyDescent="0.25">
      <c r="A237" s="28" t="s">
        <v>580</v>
      </c>
      <c r="B237" s="28" t="s">
        <v>293</v>
      </c>
      <c r="C237" s="26" t="s">
        <v>335</v>
      </c>
      <c r="D237" s="9">
        <v>5256.28</v>
      </c>
      <c r="E237" s="9">
        <v>5010</v>
      </c>
      <c r="F237" s="191">
        <v>4306</v>
      </c>
      <c r="G237" s="191">
        <f t="shared" si="48"/>
        <v>81.921054433934273</v>
      </c>
      <c r="H237" s="197">
        <f t="shared" si="49"/>
        <v>85.948103792415168</v>
      </c>
      <c r="K237" s="199"/>
    </row>
    <row r="238" spans="1:11" x14ac:dyDescent="0.25">
      <c r="A238" s="28" t="s">
        <v>263</v>
      </c>
      <c r="B238" s="28" t="s">
        <v>264</v>
      </c>
      <c r="C238" s="26" t="s">
        <v>265</v>
      </c>
      <c r="D238" s="9">
        <v>44302.14</v>
      </c>
      <c r="E238" s="9">
        <v>300000</v>
      </c>
      <c r="F238" s="191">
        <v>74696</v>
      </c>
      <c r="G238" s="191">
        <f t="shared" si="48"/>
        <v>168.60585064288091</v>
      </c>
      <c r="H238" s="197">
        <f t="shared" si="49"/>
        <v>24.898666666666667</v>
      </c>
      <c r="K238" s="199"/>
    </row>
    <row r="239" spans="1:11" x14ac:dyDescent="0.25">
      <c r="A239" s="28" t="s">
        <v>581</v>
      </c>
      <c r="B239" s="28" t="s">
        <v>282</v>
      </c>
      <c r="C239" s="26" t="s">
        <v>311</v>
      </c>
      <c r="D239" s="9">
        <v>6112.5</v>
      </c>
      <c r="E239" s="9">
        <v>160229</v>
      </c>
      <c r="F239" s="191">
        <v>47111</v>
      </c>
      <c r="G239" s="191">
        <f t="shared" si="48"/>
        <v>770.73210633946826</v>
      </c>
      <c r="H239" s="197">
        <f t="shared" si="49"/>
        <v>29.402292968189279</v>
      </c>
      <c r="K239" s="199"/>
    </row>
    <row r="240" spans="1:11" x14ac:dyDescent="0.25">
      <c r="A240" s="28" t="s">
        <v>92</v>
      </c>
      <c r="B240" s="28" t="s">
        <v>249</v>
      </c>
      <c r="C240" s="26" t="s">
        <v>96</v>
      </c>
      <c r="D240" s="9">
        <f>SUM(D230:D239)</f>
        <v>2124565.7000000002</v>
      </c>
      <c r="E240" s="9">
        <f>SUM(E230:E239)</f>
        <v>3052111</v>
      </c>
      <c r="F240" s="191">
        <f>SUM(F230:F239)</f>
        <v>2474120</v>
      </c>
      <c r="G240" s="191">
        <f t="shared" si="48"/>
        <v>116.45297671895953</v>
      </c>
      <c r="H240" s="197">
        <f t="shared" si="49"/>
        <v>81.06258258628209</v>
      </c>
      <c r="K240" s="199"/>
    </row>
    <row r="241" spans="1:11" x14ac:dyDescent="0.25">
      <c r="G241"/>
      <c r="H241" s="70"/>
    </row>
    <row r="242" spans="1:11" ht="15.75" thickBot="1" x14ac:dyDescent="0.3">
      <c r="A242" s="53" t="s">
        <v>87</v>
      </c>
      <c r="B242" s="53" t="s">
        <v>247</v>
      </c>
      <c r="C242" s="54" t="s">
        <v>248</v>
      </c>
      <c r="D242" s="55">
        <f>+D240</f>
        <v>2124565.7000000002</v>
      </c>
      <c r="E242" s="55">
        <f t="shared" ref="E242:F242" si="50">+E240</f>
        <v>3052111</v>
      </c>
      <c r="F242" s="196">
        <f t="shared" si="50"/>
        <v>2474120</v>
      </c>
      <c r="G242" s="34">
        <f t="shared" si="48"/>
        <v>116.45297671895953</v>
      </c>
      <c r="H242" s="79">
        <f>F242/E242*100</f>
        <v>81.06258258628209</v>
      </c>
      <c r="K242" s="126"/>
    </row>
    <row r="243" spans="1:11" ht="16.5" thickTop="1" thickBot="1" x14ac:dyDescent="0.3">
      <c r="H243" s="70"/>
    </row>
    <row r="244" spans="1:11" s="2" customFormat="1" ht="15.75" thickBot="1" x14ac:dyDescent="0.3">
      <c r="A244" s="50" t="s">
        <v>87</v>
      </c>
      <c r="B244" s="51" t="s">
        <v>266</v>
      </c>
      <c r="C244" s="52" t="s">
        <v>267</v>
      </c>
      <c r="D244" s="40"/>
      <c r="E244" s="40"/>
      <c r="F244" s="40"/>
      <c r="G244" s="40"/>
      <c r="H244" s="70"/>
      <c r="K244" s="70"/>
    </row>
    <row r="245" spans="1:11" s="2" customFormat="1" x14ac:dyDescent="0.25">
      <c r="A245" s="57"/>
      <c r="B245" s="57"/>
      <c r="C245" s="58"/>
      <c r="D245" s="40"/>
      <c r="E245" s="40"/>
      <c r="F245" s="40"/>
      <c r="G245" s="40"/>
      <c r="H245" s="70"/>
      <c r="K245" s="70"/>
    </row>
    <row r="246" spans="1:11" s="1" customFormat="1" x14ac:dyDescent="0.25">
      <c r="A246" s="30" t="s">
        <v>101</v>
      </c>
      <c r="B246" s="30" t="s">
        <v>10</v>
      </c>
      <c r="C246" s="31" t="s">
        <v>46</v>
      </c>
      <c r="D246" s="105" t="s">
        <v>612</v>
      </c>
      <c r="E246" s="105" t="s">
        <v>788</v>
      </c>
      <c r="F246" s="105" t="s">
        <v>789</v>
      </c>
      <c r="G246" s="105" t="s">
        <v>595</v>
      </c>
      <c r="H246" s="107" t="s">
        <v>595</v>
      </c>
      <c r="K246" s="209"/>
    </row>
    <row r="247" spans="1:11" s="1" customFormat="1" x14ac:dyDescent="0.25">
      <c r="A247" s="30"/>
      <c r="B247" s="30"/>
      <c r="C247" s="30"/>
      <c r="D247" s="129" t="s">
        <v>867</v>
      </c>
      <c r="E247" s="129" t="s">
        <v>868</v>
      </c>
      <c r="F247" s="129" t="s">
        <v>869</v>
      </c>
      <c r="G247" s="129" t="s">
        <v>865</v>
      </c>
      <c r="H247" s="129" t="s">
        <v>866</v>
      </c>
      <c r="K247" s="80"/>
    </row>
    <row r="248" spans="1:11" s="2" customFormat="1" x14ac:dyDescent="0.25">
      <c r="A248" s="38" t="s">
        <v>145</v>
      </c>
      <c r="B248" s="38" t="s">
        <v>268</v>
      </c>
      <c r="C248" s="39" t="s">
        <v>269</v>
      </c>
      <c r="D248" s="40"/>
      <c r="E248" s="40"/>
      <c r="F248" s="40"/>
      <c r="G248" s="40"/>
      <c r="H248" s="70"/>
      <c r="K248" s="70"/>
    </row>
    <row r="249" spans="1:11" x14ac:dyDescent="0.25">
      <c r="A249" s="25" t="s">
        <v>94</v>
      </c>
      <c r="B249" s="25" t="s">
        <v>270</v>
      </c>
      <c r="C249" s="24" t="s">
        <v>271</v>
      </c>
      <c r="H249" s="70"/>
    </row>
    <row r="250" spans="1:11" x14ac:dyDescent="0.25">
      <c r="A250" s="28" t="s">
        <v>272</v>
      </c>
      <c r="B250" s="28" t="s">
        <v>264</v>
      </c>
      <c r="C250" s="26" t="s">
        <v>265</v>
      </c>
      <c r="D250" s="9">
        <v>10000</v>
      </c>
      <c r="E250" s="9">
        <v>132000</v>
      </c>
      <c r="F250" s="191">
        <v>131125</v>
      </c>
      <c r="G250" s="191">
        <f>F250/D250*100</f>
        <v>1311.25</v>
      </c>
      <c r="H250" s="74">
        <f>F250/E250*100</f>
        <v>99.337121212121218</v>
      </c>
      <c r="K250" s="199"/>
    </row>
    <row r="251" spans="1:11" x14ac:dyDescent="0.25">
      <c r="A251" s="28" t="s">
        <v>145</v>
      </c>
      <c r="B251" s="28" t="s">
        <v>268</v>
      </c>
      <c r="C251" s="26" t="s">
        <v>96</v>
      </c>
      <c r="D251" s="9">
        <f>+D250</f>
        <v>10000</v>
      </c>
      <c r="E251" s="9">
        <f t="shared" ref="E251:F251" si="51">+E250</f>
        <v>132000</v>
      </c>
      <c r="F251" s="191">
        <f t="shared" si="51"/>
        <v>131125</v>
      </c>
      <c r="G251" s="191">
        <f t="shared" ref="G251:G267" si="52">F251/D251*100</f>
        <v>1311.25</v>
      </c>
      <c r="H251" s="197">
        <f>F251/E251*100</f>
        <v>99.337121212121218</v>
      </c>
      <c r="K251" s="199"/>
    </row>
    <row r="252" spans="1:11" x14ac:dyDescent="0.25">
      <c r="G252"/>
      <c r="H252" s="70"/>
    </row>
    <row r="253" spans="1:11" s="2" customFormat="1" x14ac:dyDescent="0.25">
      <c r="A253" s="38" t="s">
        <v>92</v>
      </c>
      <c r="B253" s="38" t="s">
        <v>273</v>
      </c>
      <c r="C253" s="39" t="s">
        <v>274</v>
      </c>
      <c r="D253" s="40"/>
      <c r="E253" s="40"/>
      <c r="F253" s="40"/>
      <c r="G253"/>
      <c r="H253" s="70"/>
      <c r="K253" s="70"/>
    </row>
    <row r="254" spans="1:11" x14ac:dyDescent="0.25">
      <c r="A254" s="25" t="s">
        <v>94</v>
      </c>
      <c r="B254" s="25" t="s">
        <v>270</v>
      </c>
      <c r="C254" s="24" t="s">
        <v>271</v>
      </c>
      <c r="G254"/>
      <c r="H254" s="70"/>
    </row>
    <row r="255" spans="1:11" x14ac:dyDescent="0.25">
      <c r="A255" s="28" t="s">
        <v>275</v>
      </c>
      <c r="B255" s="28" t="s">
        <v>206</v>
      </c>
      <c r="C255" s="26" t="s">
        <v>110</v>
      </c>
      <c r="D255" s="9">
        <v>370500</v>
      </c>
      <c r="E255" s="9">
        <v>390000</v>
      </c>
      <c r="F255" s="191">
        <v>390000</v>
      </c>
      <c r="G255" s="191">
        <f t="shared" si="52"/>
        <v>105.26315789473684</v>
      </c>
      <c r="H255" s="74">
        <f>F255/E255*100</f>
        <v>100</v>
      </c>
      <c r="K255" s="199"/>
    </row>
    <row r="256" spans="1:11" x14ac:dyDescent="0.25">
      <c r="A256" s="28" t="s">
        <v>92</v>
      </c>
      <c r="B256" s="28" t="s">
        <v>273</v>
      </c>
      <c r="C256" s="26" t="s">
        <v>96</v>
      </c>
      <c r="D256" s="9">
        <f>+D255</f>
        <v>370500</v>
      </c>
      <c r="E256" s="9">
        <f t="shared" ref="E256:F256" si="53">+E255</f>
        <v>390000</v>
      </c>
      <c r="F256" s="191">
        <f t="shared" si="53"/>
        <v>390000</v>
      </c>
      <c r="G256" s="191">
        <f t="shared" si="52"/>
        <v>105.26315789473684</v>
      </c>
      <c r="H256" s="197">
        <f>F256/E256*100</f>
        <v>100</v>
      </c>
      <c r="K256" s="199"/>
    </row>
    <row r="257" spans="1:11" x14ac:dyDescent="0.25">
      <c r="G257"/>
      <c r="H257" s="70"/>
    </row>
    <row r="258" spans="1:11" s="2" customFormat="1" x14ac:dyDescent="0.25">
      <c r="A258" s="38" t="s">
        <v>92</v>
      </c>
      <c r="B258" s="38" t="s">
        <v>276</v>
      </c>
      <c r="C258" s="39" t="s">
        <v>277</v>
      </c>
      <c r="D258" s="40"/>
      <c r="E258" s="40"/>
      <c r="F258" s="40"/>
      <c r="G258"/>
      <c r="H258" s="70"/>
      <c r="K258" s="70"/>
    </row>
    <row r="259" spans="1:11" s="85" customFormat="1" x14ac:dyDescent="0.25">
      <c r="A259" s="25" t="s">
        <v>94</v>
      </c>
      <c r="B259" s="25" t="s">
        <v>620</v>
      </c>
      <c r="C259" s="24" t="s">
        <v>621</v>
      </c>
      <c r="D259" s="108"/>
      <c r="E259" s="108"/>
      <c r="F259" s="108"/>
      <c r="G259"/>
      <c r="H259" s="109"/>
      <c r="K259" s="109"/>
    </row>
    <row r="260" spans="1:11" s="2" customFormat="1" x14ac:dyDescent="0.25">
      <c r="A260" s="28" t="s">
        <v>622</v>
      </c>
      <c r="B260" s="28" t="s">
        <v>206</v>
      </c>
      <c r="C260" s="26" t="s">
        <v>110</v>
      </c>
      <c r="D260" s="110">
        <v>5000</v>
      </c>
      <c r="E260" s="110">
        <v>15000</v>
      </c>
      <c r="F260" s="110">
        <v>15000</v>
      </c>
      <c r="G260" s="191">
        <f t="shared" si="52"/>
        <v>300</v>
      </c>
      <c r="H260" s="111">
        <f>F260/E260*100</f>
        <v>100</v>
      </c>
      <c r="K260" s="210"/>
    </row>
    <row r="261" spans="1:11" s="2" customFormat="1" x14ac:dyDescent="0.25">
      <c r="A261" s="38"/>
      <c r="B261" s="38"/>
      <c r="C261" s="39"/>
      <c r="D261" s="40"/>
      <c r="E261" s="40"/>
      <c r="F261" s="40"/>
      <c r="G261"/>
      <c r="H261" s="70"/>
      <c r="K261" s="70"/>
    </row>
    <row r="262" spans="1:11" x14ac:dyDescent="0.25">
      <c r="A262" s="25" t="s">
        <v>94</v>
      </c>
      <c r="B262" s="25" t="s">
        <v>270</v>
      </c>
      <c r="C262" s="24" t="s">
        <v>271</v>
      </c>
      <c r="G262"/>
      <c r="H262" s="70"/>
    </row>
    <row r="263" spans="1:11" x14ac:dyDescent="0.25">
      <c r="A263" s="28" t="s">
        <v>278</v>
      </c>
      <c r="B263" s="28" t="s">
        <v>260</v>
      </c>
      <c r="C263" s="26" t="s">
        <v>98</v>
      </c>
      <c r="D263" s="9">
        <v>11178.69</v>
      </c>
      <c r="E263" s="9">
        <v>15000</v>
      </c>
      <c r="F263" s="191">
        <v>8526.25</v>
      </c>
      <c r="G263" s="191">
        <f t="shared" si="52"/>
        <v>76.27235391624599</v>
      </c>
      <c r="H263" s="74">
        <f>F263/E263*100</f>
        <v>56.841666666666669</v>
      </c>
      <c r="K263" s="199"/>
    </row>
    <row r="264" spans="1:11" x14ac:dyDescent="0.25">
      <c r="A264" s="28" t="s">
        <v>279</v>
      </c>
      <c r="B264" s="28" t="s">
        <v>127</v>
      </c>
      <c r="C264" s="26" t="s">
        <v>99</v>
      </c>
      <c r="D264" s="9">
        <v>9375</v>
      </c>
      <c r="E264" s="9">
        <v>46000</v>
      </c>
      <c r="F264" s="191">
        <v>36774.230000000003</v>
      </c>
      <c r="G264" s="191">
        <f t="shared" si="52"/>
        <v>392.25845333333336</v>
      </c>
      <c r="H264" s="197">
        <f t="shared" ref="H264:H267" si="54">F264/E264*100</f>
        <v>79.943978260869571</v>
      </c>
      <c r="K264" s="199"/>
    </row>
    <row r="265" spans="1:11" x14ac:dyDescent="0.25">
      <c r="A265" s="28" t="s">
        <v>280</v>
      </c>
      <c r="B265" s="28" t="s">
        <v>129</v>
      </c>
      <c r="C265" s="26" t="s">
        <v>100</v>
      </c>
      <c r="D265" s="9">
        <v>0</v>
      </c>
      <c r="E265" s="9">
        <v>9000</v>
      </c>
      <c r="F265" s="191">
        <v>4600</v>
      </c>
      <c r="G265" s="191">
        <v>0</v>
      </c>
      <c r="H265" s="197">
        <f t="shared" si="54"/>
        <v>51.111111111111107</v>
      </c>
      <c r="K265" s="199"/>
    </row>
    <row r="266" spans="1:11" x14ac:dyDescent="0.25">
      <c r="A266" s="28" t="s">
        <v>281</v>
      </c>
      <c r="B266" s="28" t="s">
        <v>282</v>
      </c>
      <c r="C266" s="26" t="s">
        <v>311</v>
      </c>
      <c r="D266" s="9">
        <v>0</v>
      </c>
      <c r="E266" s="9">
        <v>5000</v>
      </c>
      <c r="F266" s="191">
        <v>0</v>
      </c>
      <c r="G266" s="191">
        <v>0</v>
      </c>
      <c r="H266" s="197">
        <f t="shared" si="54"/>
        <v>0</v>
      </c>
      <c r="K266" s="199"/>
    </row>
    <row r="267" spans="1:11" x14ac:dyDescent="0.25">
      <c r="A267" s="28" t="s">
        <v>92</v>
      </c>
      <c r="B267" s="28" t="s">
        <v>276</v>
      </c>
      <c r="C267" s="26" t="s">
        <v>96</v>
      </c>
      <c r="D267" s="9">
        <f>SUM(D263:D266)+D260</f>
        <v>25553.690000000002</v>
      </c>
      <c r="E267" s="9">
        <f>SUM(E263:E266)+E260</f>
        <v>90000</v>
      </c>
      <c r="F267" s="191">
        <f>SUM(F263:F266)+F260</f>
        <v>64900.480000000003</v>
      </c>
      <c r="G267" s="191">
        <f t="shared" si="52"/>
        <v>253.97694031664309</v>
      </c>
      <c r="H267" s="197">
        <f t="shared" si="54"/>
        <v>72.111644444444451</v>
      </c>
      <c r="K267" s="199"/>
    </row>
    <row r="269" spans="1:11" s="1" customFormat="1" x14ac:dyDescent="0.25">
      <c r="A269" s="30" t="s">
        <v>101</v>
      </c>
      <c r="B269" s="30" t="s">
        <v>10</v>
      </c>
      <c r="C269" s="31" t="s">
        <v>46</v>
      </c>
      <c r="D269" s="105" t="s">
        <v>612</v>
      </c>
      <c r="E269" s="105" t="s">
        <v>788</v>
      </c>
      <c r="F269" s="105" t="s">
        <v>789</v>
      </c>
      <c r="G269" s="105" t="s">
        <v>595</v>
      </c>
      <c r="H269" s="107" t="s">
        <v>595</v>
      </c>
      <c r="K269" s="209"/>
    </row>
    <row r="270" spans="1:11" s="2" customFormat="1" x14ac:dyDescent="0.25">
      <c r="A270" s="38" t="s">
        <v>92</v>
      </c>
      <c r="B270" s="38" t="s">
        <v>283</v>
      </c>
      <c r="C270" s="39" t="s">
        <v>284</v>
      </c>
      <c r="D270" s="129">
        <v>1</v>
      </c>
      <c r="E270" s="129" t="s">
        <v>868</v>
      </c>
      <c r="F270" s="129" t="s">
        <v>869</v>
      </c>
      <c r="G270" s="129" t="s">
        <v>865</v>
      </c>
      <c r="H270" s="129" t="s">
        <v>866</v>
      </c>
      <c r="K270" s="70"/>
    </row>
    <row r="271" spans="1:11" x14ac:dyDescent="0.25">
      <c r="A271" s="25" t="s">
        <v>94</v>
      </c>
      <c r="B271" s="25" t="s">
        <v>270</v>
      </c>
      <c r="C271" s="24" t="s">
        <v>271</v>
      </c>
      <c r="H271" s="70"/>
    </row>
    <row r="272" spans="1:11" x14ac:dyDescent="0.25">
      <c r="A272" s="28" t="s">
        <v>285</v>
      </c>
      <c r="B272" s="28" t="s">
        <v>214</v>
      </c>
      <c r="C272" s="26" t="s">
        <v>215</v>
      </c>
      <c r="D272" s="9">
        <v>1657016.95</v>
      </c>
      <c r="E272" s="9">
        <v>1832280</v>
      </c>
      <c r="F272" s="191">
        <v>1838994</v>
      </c>
      <c r="G272" s="191">
        <f>F272/D272*100</f>
        <v>110.98220811802801</v>
      </c>
      <c r="H272" s="74">
        <f>F272/E272*100</f>
        <v>100.36642871176895</v>
      </c>
      <c r="K272" s="199"/>
    </row>
    <row r="273" spans="1:11" x14ac:dyDescent="0.25">
      <c r="A273" s="28" t="s">
        <v>286</v>
      </c>
      <c r="B273" s="28" t="s">
        <v>255</v>
      </c>
      <c r="C273" s="26" t="s">
        <v>256</v>
      </c>
      <c r="D273" s="9">
        <v>85128.17</v>
      </c>
      <c r="E273" s="9">
        <v>54000</v>
      </c>
      <c r="F273" s="191">
        <v>54000</v>
      </c>
      <c r="G273" s="191">
        <f t="shared" ref="G273:G287" si="55">F273/D273*100</f>
        <v>63.433761115738776</v>
      </c>
      <c r="H273" s="197">
        <f t="shared" ref="H273:H287" si="56">F273/E273*100</f>
        <v>100</v>
      </c>
      <c r="K273" s="199"/>
    </row>
    <row r="274" spans="1:11" x14ac:dyDescent="0.25">
      <c r="A274" s="28" t="s">
        <v>287</v>
      </c>
      <c r="B274" s="28" t="s">
        <v>217</v>
      </c>
      <c r="C274" s="26" t="s">
        <v>218</v>
      </c>
      <c r="D274" s="9">
        <v>398238.47</v>
      </c>
      <c r="E274" s="9">
        <v>443440</v>
      </c>
      <c r="F274" s="191">
        <v>444603</v>
      </c>
      <c r="G274" s="191">
        <f t="shared" si="55"/>
        <v>111.64240360806932</v>
      </c>
      <c r="H274" s="197">
        <f t="shared" si="56"/>
        <v>100.26226772505863</v>
      </c>
      <c r="K274" s="199"/>
    </row>
    <row r="275" spans="1:11" x14ac:dyDescent="0.25">
      <c r="A275" s="28" t="s">
        <v>288</v>
      </c>
      <c r="B275" s="28" t="s">
        <v>220</v>
      </c>
      <c r="C275" s="26" t="s">
        <v>221</v>
      </c>
      <c r="D275" s="9">
        <v>51169.99</v>
      </c>
      <c r="E275" s="9">
        <v>68540</v>
      </c>
      <c r="F275" s="191">
        <v>65906</v>
      </c>
      <c r="G275" s="191">
        <f t="shared" si="55"/>
        <v>128.79814907136</v>
      </c>
      <c r="H275" s="197">
        <f t="shared" si="56"/>
        <v>96.156988619784073</v>
      </c>
      <c r="K275" s="199"/>
    </row>
    <row r="276" spans="1:11" x14ac:dyDescent="0.25">
      <c r="A276" s="28" t="s">
        <v>289</v>
      </c>
      <c r="B276" s="28" t="s">
        <v>260</v>
      </c>
      <c r="C276" s="26" t="s">
        <v>98</v>
      </c>
      <c r="D276" s="9">
        <v>164635.76</v>
      </c>
      <c r="E276" s="9">
        <v>241610</v>
      </c>
      <c r="F276" s="191">
        <v>231029</v>
      </c>
      <c r="G276" s="191">
        <f t="shared" si="55"/>
        <v>140.32735050999855</v>
      </c>
      <c r="H276" s="197">
        <f t="shared" si="56"/>
        <v>95.62062828525309</v>
      </c>
      <c r="K276" s="199"/>
    </row>
    <row r="277" spans="1:11" x14ac:dyDescent="0.25">
      <c r="A277" s="28" t="s">
        <v>290</v>
      </c>
      <c r="B277" s="28" t="s">
        <v>127</v>
      </c>
      <c r="C277" s="26" t="s">
        <v>99</v>
      </c>
      <c r="D277" s="9">
        <v>167891.20000000001</v>
      </c>
      <c r="E277" s="9">
        <v>168920</v>
      </c>
      <c r="F277" s="191">
        <v>166585</v>
      </c>
      <c r="G277" s="191">
        <f t="shared" si="55"/>
        <v>99.221996149887531</v>
      </c>
      <c r="H277" s="197">
        <f t="shared" si="56"/>
        <v>98.617688846791381</v>
      </c>
      <c r="K277" s="199"/>
    </row>
    <row r="278" spans="1:11" x14ac:dyDescent="0.25">
      <c r="A278" s="28" t="s">
        <v>291</v>
      </c>
      <c r="B278" s="28" t="s">
        <v>129</v>
      </c>
      <c r="C278" s="26" t="s">
        <v>100</v>
      </c>
      <c r="D278" s="9">
        <v>45367.45</v>
      </c>
      <c r="E278" s="9">
        <v>44230</v>
      </c>
      <c r="F278" s="191">
        <v>42941</v>
      </c>
      <c r="G278" s="191">
        <f t="shared" si="55"/>
        <v>94.651561857675503</v>
      </c>
      <c r="H278" s="197">
        <f t="shared" si="56"/>
        <v>97.085688446755597</v>
      </c>
      <c r="K278" s="199"/>
    </row>
    <row r="279" spans="1:11" x14ac:dyDescent="0.25">
      <c r="A279" s="28" t="s">
        <v>589</v>
      </c>
      <c r="B279" s="28" t="s">
        <v>426</v>
      </c>
      <c r="C279" s="26" t="s">
        <v>427</v>
      </c>
      <c r="D279" s="9">
        <v>728.14</v>
      </c>
      <c r="E279" s="9"/>
      <c r="F279" s="191"/>
      <c r="G279" s="191">
        <f t="shared" si="55"/>
        <v>0</v>
      </c>
      <c r="H279" s="197"/>
      <c r="K279" s="199"/>
    </row>
    <row r="280" spans="1:11" x14ac:dyDescent="0.25">
      <c r="A280" s="28" t="s">
        <v>292</v>
      </c>
      <c r="B280" s="28" t="s">
        <v>293</v>
      </c>
      <c r="C280" s="26" t="s">
        <v>294</v>
      </c>
      <c r="D280" s="9">
        <v>4525.6400000000003</v>
      </c>
      <c r="E280" s="9">
        <v>4230</v>
      </c>
      <c r="F280" s="191">
        <v>4112</v>
      </c>
      <c r="G280" s="191">
        <f t="shared" si="55"/>
        <v>90.860077248742712</v>
      </c>
      <c r="H280" s="197">
        <f t="shared" si="56"/>
        <v>97.210401891252957</v>
      </c>
      <c r="K280" s="199"/>
    </row>
    <row r="281" spans="1:11" x14ac:dyDescent="0.25">
      <c r="A281" s="28" t="s">
        <v>582</v>
      </c>
      <c r="B281" s="28" t="s">
        <v>264</v>
      </c>
      <c r="C281" s="26" t="s">
        <v>265</v>
      </c>
      <c r="D281" s="9">
        <v>0</v>
      </c>
      <c r="E281" s="9"/>
      <c r="F281" s="191"/>
      <c r="G281" s="191">
        <v>0</v>
      </c>
      <c r="H281" s="197"/>
      <c r="K281" s="199"/>
    </row>
    <row r="282" spans="1:11" x14ac:dyDescent="0.25">
      <c r="A282" s="28" t="s">
        <v>583</v>
      </c>
      <c r="B282" s="28" t="s">
        <v>282</v>
      </c>
      <c r="C282" s="26" t="s">
        <v>311</v>
      </c>
      <c r="D282" s="9">
        <v>64760</v>
      </c>
      <c r="E282" s="9">
        <v>4750</v>
      </c>
      <c r="F282" s="191">
        <v>4740</v>
      </c>
      <c r="G282" s="191">
        <f t="shared" si="55"/>
        <v>7.3193329215565166</v>
      </c>
      <c r="H282" s="197">
        <f t="shared" si="56"/>
        <v>99.789473684210535</v>
      </c>
      <c r="K282" s="199"/>
    </row>
    <row r="283" spans="1:11" x14ac:dyDescent="0.25">
      <c r="A283" s="28" t="s">
        <v>584</v>
      </c>
      <c r="B283" s="28" t="s">
        <v>585</v>
      </c>
      <c r="C283" s="26" t="s">
        <v>586</v>
      </c>
      <c r="D283" s="9">
        <v>120000</v>
      </c>
      <c r="E283" s="9"/>
      <c r="F283" s="191"/>
      <c r="G283" s="191">
        <f t="shared" si="55"/>
        <v>0</v>
      </c>
      <c r="H283" s="197"/>
      <c r="K283" s="199"/>
    </row>
    <row r="284" spans="1:11" x14ac:dyDescent="0.25">
      <c r="A284" s="28" t="s">
        <v>587</v>
      </c>
      <c r="B284" s="28" t="s">
        <v>588</v>
      </c>
      <c r="C284" s="26" t="s">
        <v>430</v>
      </c>
      <c r="D284" s="9">
        <v>14395.1</v>
      </c>
      <c r="E284" s="9"/>
      <c r="F284" s="191"/>
      <c r="G284" s="191">
        <f t="shared" si="55"/>
        <v>0</v>
      </c>
      <c r="H284" s="197"/>
      <c r="K284" s="199"/>
    </row>
    <row r="285" spans="1:11" x14ac:dyDescent="0.25">
      <c r="A285" s="28" t="s">
        <v>814</v>
      </c>
      <c r="B285" s="28" t="s">
        <v>282</v>
      </c>
      <c r="C285" s="26" t="s">
        <v>311</v>
      </c>
      <c r="D285" s="9"/>
      <c r="E285" s="9"/>
      <c r="F285" s="191"/>
      <c r="G285" s="191"/>
      <c r="H285" s="197"/>
      <c r="K285" s="199"/>
    </row>
    <row r="286" spans="1:11" x14ac:dyDescent="0.25">
      <c r="A286" s="28" t="s">
        <v>815</v>
      </c>
      <c r="B286" s="28" t="s">
        <v>316</v>
      </c>
      <c r="C286" s="26" t="s">
        <v>317</v>
      </c>
      <c r="D286" s="9"/>
      <c r="E286" s="9"/>
      <c r="F286" s="191"/>
      <c r="G286" s="191"/>
      <c r="H286" s="197"/>
      <c r="K286" s="199"/>
    </row>
    <row r="287" spans="1:11" x14ac:dyDescent="0.25">
      <c r="A287" s="28" t="s">
        <v>92</v>
      </c>
      <c r="B287" s="28" t="s">
        <v>283</v>
      </c>
      <c r="C287" s="26" t="s">
        <v>96</v>
      </c>
      <c r="D287" s="9">
        <f>SUM(D272:D286)</f>
        <v>2773856.8700000006</v>
      </c>
      <c r="E287" s="9">
        <f>SUM(E272:E286)</f>
        <v>2862000</v>
      </c>
      <c r="F287" s="191">
        <f>SUM(F272:F286)</f>
        <v>2852910</v>
      </c>
      <c r="G287" s="191">
        <f t="shared" si="55"/>
        <v>102.84993544025215</v>
      </c>
      <c r="H287" s="197">
        <f t="shared" si="56"/>
        <v>99.682389937106919</v>
      </c>
      <c r="K287" s="199"/>
    </row>
    <row r="289" spans="1:11" s="1" customFormat="1" x14ac:dyDescent="0.25">
      <c r="A289" s="30" t="s">
        <v>101</v>
      </c>
      <c r="B289" s="30" t="s">
        <v>10</v>
      </c>
      <c r="C289" s="31" t="s">
        <v>46</v>
      </c>
      <c r="D289" s="105" t="s">
        <v>612</v>
      </c>
      <c r="E289" s="105" t="s">
        <v>788</v>
      </c>
      <c r="F289" s="105" t="s">
        <v>789</v>
      </c>
      <c r="G289" s="105" t="s">
        <v>595</v>
      </c>
      <c r="H289" s="107" t="s">
        <v>595</v>
      </c>
      <c r="K289" s="209"/>
    </row>
    <row r="290" spans="1:11" x14ac:dyDescent="0.25">
      <c r="A290" s="30"/>
      <c r="B290" s="30"/>
      <c r="C290" s="30"/>
      <c r="D290" s="129" t="s">
        <v>867</v>
      </c>
      <c r="E290" s="129" t="s">
        <v>868</v>
      </c>
      <c r="F290" s="129" t="s">
        <v>869</v>
      </c>
      <c r="G290" s="129" t="s">
        <v>865</v>
      </c>
      <c r="H290" s="129" t="s">
        <v>866</v>
      </c>
    </row>
    <row r="291" spans="1:11" s="2" customFormat="1" x14ac:dyDescent="0.25">
      <c r="A291" s="38" t="s">
        <v>92</v>
      </c>
      <c r="B291" s="38" t="s">
        <v>295</v>
      </c>
      <c r="C291" s="39" t="s">
        <v>296</v>
      </c>
      <c r="D291" s="40"/>
      <c r="E291" s="40"/>
      <c r="F291" s="40"/>
      <c r="G291" s="40"/>
      <c r="H291" s="71"/>
      <c r="K291" s="71"/>
    </row>
    <row r="292" spans="1:11" x14ac:dyDescent="0.25">
      <c r="A292" s="25" t="s">
        <v>94</v>
      </c>
      <c r="B292" s="25" t="s">
        <v>270</v>
      </c>
      <c r="C292" s="24" t="s">
        <v>271</v>
      </c>
      <c r="H292" s="70"/>
    </row>
    <row r="293" spans="1:11" x14ac:dyDescent="0.25">
      <c r="A293" s="28" t="s">
        <v>297</v>
      </c>
      <c r="B293" s="28" t="s">
        <v>206</v>
      </c>
      <c r="C293" s="26" t="s">
        <v>110</v>
      </c>
      <c r="D293" s="9">
        <v>70000</v>
      </c>
      <c r="E293" s="9">
        <v>70000</v>
      </c>
      <c r="F293" s="191">
        <v>20000</v>
      </c>
      <c r="G293" s="191">
        <f>F293/D293*100</f>
        <v>28.571428571428569</v>
      </c>
      <c r="H293" s="74">
        <f>F293/E293*100</f>
        <v>28.571428571428569</v>
      </c>
      <c r="K293" s="199"/>
    </row>
    <row r="294" spans="1:11" x14ac:dyDescent="0.25">
      <c r="A294" s="28" t="s">
        <v>92</v>
      </c>
      <c r="B294" s="28" t="s">
        <v>295</v>
      </c>
      <c r="C294" s="26" t="s">
        <v>96</v>
      </c>
      <c r="D294" s="9">
        <f>+D293</f>
        <v>70000</v>
      </c>
      <c r="E294" s="9">
        <f t="shared" ref="E294:F294" si="57">+E293</f>
        <v>70000</v>
      </c>
      <c r="F294" s="191">
        <f t="shared" si="57"/>
        <v>20000</v>
      </c>
      <c r="G294" s="191">
        <f t="shared" ref="G294:G296" si="58">F294/D294*100</f>
        <v>28.571428571428569</v>
      </c>
      <c r="H294" s="197">
        <f>F294/E294*100</f>
        <v>28.571428571428569</v>
      </c>
      <c r="K294" s="199"/>
    </row>
    <row r="295" spans="1:11" x14ac:dyDescent="0.25">
      <c r="G295" s="191"/>
      <c r="H295" s="74"/>
      <c r="K295" s="199"/>
    </row>
    <row r="296" spans="1:11" ht="15.75" thickBot="1" x14ac:dyDescent="0.3">
      <c r="A296" s="53" t="s">
        <v>87</v>
      </c>
      <c r="B296" s="53" t="s">
        <v>266</v>
      </c>
      <c r="C296" s="54" t="s">
        <v>267</v>
      </c>
      <c r="D296" s="55">
        <f>+D251+D256+D267+D294+D287</f>
        <v>3249910.5600000005</v>
      </c>
      <c r="E296" s="55">
        <f>+E251+E256+E267+E294+E287</f>
        <v>3544000</v>
      </c>
      <c r="F296" s="196">
        <f>+F251+F256+F267+F294+F287</f>
        <v>3458935.48</v>
      </c>
      <c r="G296" s="34">
        <f t="shared" si="58"/>
        <v>106.43171300074177</v>
      </c>
      <c r="H296" s="79">
        <f>F296/E296*100</f>
        <v>97.599759593679465</v>
      </c>
      <c r="K296" s="126"/>
    </row>
    <row r="297" spans="1:11" ht="15.75" thickTop="1" x14ac:dyDescent="0.25">
      <c r="A297" s="57"/>
      <c r="B297" s="57"/>
      <c r="C297" s="58"/>
      <c r="D297" s="59"/>
      <c r="E297" s="59"/>
      <c r="F297" s="59"/>
      <c r="G297" s="59"/>
      <c r="H297" s="59"/>
      <c r="I297" s="59"/>
    </row>
    <row r="298" spans="1:11" ht="15.75" thickBot="1" x14ac:dyDescent="0.3"/>
    <row r="299" spans="1:11" ht="15.75" thickBot="1" x14ac:dyDescent="0.3">
      <c r="A299" s="48" t="s">
        <v>87</v>
      </c>
      <c r="B299" s="49" t="s">
        <v>298</v>
      </c>
      <c r="C299" s="56" t="s">
        <v>299</v>
      </c>
    </row>
    <row r="301" spans="1:11" s="2" customFormat="1" x14ac:dyDescent="0.25">
      <c r="A301" s="38" t="s">
        <v>145</v>
      </c>
      <c r="B301" s="38" t="s">
        <v>300</v>
      </c>
      <c r="C301" s="39" t="s">
        <v>301</v>
      </c>
      <c r="D301" s="40"/>
      <c r="E301" s="40"/>
      <c r="F301" s="40"/>
      <c r="G301" s="40"/>
      <c r="H301" s="40"/>
      <c r="I301" s="40"/>
      <c r="J301" s="70"/>
      <c r="K301" s="70"/>
    </row>
    <row r="302" spans="1:11" x14ac:dyDescent="0.25">
      <c r="A302" s="25" t="s">
        <v>94</v>
      </c>
      <c r="B302" s="25" t="s">
        <v>302</v>
      </c>
      <c r="C302" s="24" t="s">
        <v>303</v>
      </c>
    </row>
    <row r="303" spans="1:11" x14ac:dyDescent="0.25">
      <c r="A303" s="28" t="s">
        <v>304</v>
      </c>
      <c r="B303" s="28" t="s">
        <v>206</v>
      </c>
      <c r="C303" s="26" t="s">
        <v>110</v>
      </c>
      <c r="D303" s="9">
        <v>113112.5</v>
      </c>
      <c r="E303" s="9">
        <v>170000</v>
      </c>
      <c r="F303" s="191">
        <v>166000</v>
      </c>
      <c r="G303" s="191">
        <f>F303/D303*100</f>
        <v>146.75654768482704</v>
      </c>
      <c r="H303" s="74">
        <f>F303/E303*100</f>
        <v>97.647058823529406</v>
      </c>
      <c r="K303" s="199"/>
    </row>
    <row r="304" spans="1:11" x14ac:dyDescent="0.25">
      <c r="A304" s="28" t="s">
        <v>145</v>
      </c>
      <c r="B304" s="28" t="s">
        <v>305</v>
      </c>
      <c r="C304" s="26" t="s">
        <v>96</v>
      </c>
      <c r="D304" s="9">
        <f>+D303</f>
        <v>113112.5</v>
      </c>
      <c r="E304" s="9">
        <f t="shared" ref="E304:F304" si="59">+E303</f>
        <v>170000</v>
      </c>
      <c r="F304" s="191">
        <f t="shared" si="59"/>
        <v>166000</v>
      </c>
      <c r="G304" s="191">
        <f t="shared" ref="G304:G321" si="60">F304/D304*100</f>
        <v>146.75654768482704</v>
      </c>
      <c r="H304" s="197">
        <f>F304/E304*100</f>
        <v>97.647058823529406</v>
      </c>
      <c r="K304" s="199"/>
    </row>
    <row r="305" spans="1:11" x14ac:dyDescent="0.25">
      <c r="G305"/>
      <c r="H305" s="70"/>
    </row>
    <row r="306" spans="1:11" s="2" customFormat="1" x14ac:dyDescent="0.25">
      <c r="A306" s="38" t="s">
        <v>145</v>
      </c>
      <c r="B306" s="38" t="s">
        <v>306</v>
      </c>
      <c r="C306" s="39" t="s">
        <v>307</v>
      </c>
      <c r="D306" s="40"/>
      <c r="E306" s="40"/>
      <c r="F306" s="40"/>
      <c r="G306"/>
      <c r="H306" s="70"/>
      <c r="K306" s="70"/>
    </row>
    <row r="307" spans="1:11" x14ac:dyDescent="0.25">
      <c r="A307" s="25" t="s">
        <v>94</v>
      </c>
      <c r="B307" s="25" t="s">
        <v>308</v>
      </c>
      <c r="C307" s="24" t="s">
        <v>309</v>
      </c>
      <c r="G307"/>
      <c r="H307" s="70"/>
    </row>
    <row r="308" spans="1:11" x14ac:dyDescent="0.25">
      <c r="A308" s="28" t="s">
        <v>310</v>
      </c>
      <c r="B308" s="28" t="s">
        <v>282</v>
      </c>
      <c r="C308" s="26" t="s">
        <v>311</v>
      </c>
      <c r="D308" s="9">
        <v>0</v>
      </c>
      <c r="E308" s="9">
        <v>15450</v>
      </c>
      <c r="F308" s="191">
        <v>15402</v>
      </c>
      <c r="G308" s="191">
        <v>0</v>
      </c>
      <c r="H308" s="74">
        <f>F308/E308*100</f>
        <v>99.689320388349515</v>
      </c>
      <c r="K308" s="199"/>
    </row>
    <row r="309" spans="1:11" x14ac:dyDescent="0.25">
      <c r="A309" s="28" t="s">
        <v>312</v>
      </c>
      <c r="B309" s="28" t="s">
        <v>313</v>
      </c>
      <c r="C309" s="26" t="s">
        <v>314</v>
      </c>
      <c r="D309" s="9">
        <v>139619.79</v>
      </c>
      <c r="E309" s="9">
        <v>133400</v>
      </c>
      <c r="F309" s="191">
        <v>113928</v>
      </c>
      <c r="G309" s="191">
        <f t="shared" si="60"/>
        <v>81.598747570097331</v>
      </c>
      <c r="H309" s="197">
        <f t="shared" ref="H309:H311" si="61">F309/E309*100</f>
        <v>85.403298350824585</v>
      </c>
      <c r="K309" s="199"/>
    </row>
    <row r="310" spans="1:11" x14ac:dyDescent="0.25">
      <c r="A310" s="28" t="s">
        <v>315</v>
      </c>
      <c r="B310" s="28" t="s">
        <v>316</v>
      </c>
      <c r="C310" s="26" t="s">
        <v>317</v>
      </c>
      <c r="D310" s="9">
        <v>6257.43</v>
      </c>
      <c r="E310" s="9">
        <v>7200</v>
      </c>
      <c r="F310" s="191">
        <v>6644</v>
      </c>
      <c r="G310" s="191">
        <f t="shared" si="60"/>
        <v>106.17777586005757</v>
      </c>
      <c r="H310" s="197">
        <f t="shared" si="61"/>
        <v>92.277777777777786</v>
      </c>
      <c r="K310" s="199"/>
    </row>
    <row r="311" spans="1:11" x14ac:dyDescent="0.25">
      <c r="A311" s="28" t="s">
        <v>145</v>
      </c>
      <c r="B311" s="28" t="s">
        <v>306</v>
      </c>
      <c r="C311" s="26" t="s">
        <v>96</v>
      </c>
      <c r="D311" s="9">
        <f>SUM(D308:D310)</f>
        <v>145877.22</v>
      </c>
      <c r="E311" s="9">
        <f t="shared" ref="E311:F311" si="62">SUM(E308:E310)</f>
        <v>156050</v>
      </c>
      <c r="F311" s="191">
        <f t="shared" si="62"/>
        <v>135974</v>
      </c>
      <c r="G311" s="191">
        <f t="shared" si="60"/>
        <v>93.211263554378121</v>
      </c>
      <c r="H311" s="197">
        <f t="shared" si="61"/>
        <v>87.134892662608138</v>
      </c>
      <c r="K311" s="199"/>
    </row>
    <row r="312" spans="1:11" x14ac:dyDescent="0.25">
      <c r="G312"/>
      <c r="H312" s="70"/>
    </row>
    <row r="313" spans="1:11" s="2" customFormat="1" x14ac:dyDescent="0.25">
      <c r="A313" s="38" t="s">
        <v>92</v>
      </c>
      <c r="B313" s="38" t="s">
        <v>318</v>
      </c>
      <c r="C313" s="39" t="s">
        <v>319</v>
      </c>
      <c r="D313" s="40"/>
      <c r="E313" s="40"/>
      <c r="F313" s="40"/>
      <c r="G313"/>
      <c r="H313" s="70"/>
      <c r="K313" s="70"/>
    </row>
    <row r="314" spans="1:11" x14ac:dyDescent="0.25">
      <c r="A314" s="25" t="s">
        <v>94</v>
      </c>
      <c r="B314" s="25" t="s">
        <v>308</v>
      </c>
      <c r="C314" s="24" t="s">
        <v>309</v>
      </c>
      <c r="G314"/>
      <c r="H314" s="70"/>
    </row>
    <row r="315" spans="1:11" x14ac:dyDescent="0.25">
      <c r="A315" s="28" t="s">
        <v>320</v>
      </c>
      <c r="B315" s="28" t="s">
        <v>129</v>
      </c>
      <c r="C315" s="26" t="s">
        <v>100</v>
      </c>
      <c r="D315" s="9">
        <v>212329.99</v>
      </c>
      <c r="E315" s="9">
        <v>325000</v>
      </c>
      <c r="F315" s="191">
        <v>258117.23</v>
      </c>
      <c r="G315" s="191">
        <f t="shared" si="60"/>
        <v>121.56418883644275</v>
      </c>
      <c r="H315" s="113">
        <f>F315/E315*100</f>
        <v>79.420686153846148</v>
      </c>
      <c r="K315" s="199"/>
    </row>
    <row r="316" spans="1:11" x14ac:dyDescent="0.25">
      <c r="A316" s="28" t="s">
        <v>92</v>
      </c>
      <c r="B316" s="28" t="s">
        <v>318</v>
      </c>
      <c r="C316" s="26" t="s">
        <v>96</v>
      </c>
      <c r="D316" s="9">
        <f>+D315</f>
        <v>212329.99</v>
      </c>
      <c r="E316" s="9">
        <f t="shared" ref="E316:F316" si="63">+E315</f>
        <v>325000</v>
      </c>
      <c r="F316" s="191">
        <f t="shared" si="63"/>
        <v>258117.23</v>
      </c>
      <c r="G316" s="191">
        <f t="shared" si="60"/>
        <v>121.56418883644275</v>
      </c>
      <c r="H316" s="197">
        <f>F316/E316*100</f>
        <v>79.420686153846148</v>
      </c>
      <c r="K316" s="199"/>
    </row>
    <row r="317" spans="1:11" x14ac:dyDescent="0.25">
      <c r="G317"/>
      <c r="H317" s="199"/>
    </row>
    <row r="318" spans="1:11" s="2" customFormat="1" x14ac:dyDescent="0.25">
      <c r="A318" s="38" t="s">
        <v>92</v>
      </c>
      <c r="B318" s="38" t="s">
        <v>321</v>
      </c>
      <c r="C318" s="39" t="s">
        <v>322</v>
      </c>
      <c r="D318" s="40"/>
      <c r="E318" s="40"/>
      <c r="F318" s="40"/>
      <c r="G318"/>
      <c r="H318" s="199"/>
      <c r="K318" s="70"/>
    </row>
    <row r="319" spans="1:11" x14ac:dyDescent="0.25">
      <c r="A319" s="25" t="s">
        <v>94</v>
      </c>
      <c r="B319" s="25" t="s">
        <v>323</v>
      </c>
      <c r="C319" s="24" t="s">
        <v>324</v>
      </c>
      <c r="G319"/>
      <c r="H319" s="199"/>
    </row>
    <row r="320" spans="1:11" x14ac:dyDescent="0.25">
      <c r="A320" s="28" t="s">
        <v>816</v>
      </c>
      <c r="B320" s="28" t="s">
        <v>206</v>
      </c>
      <c r="C320" s="26" t="s">
        <v>110</v>
      </c>
      <c r="D320" s="9">
        <v>161500</v>
      </c>
      <c r="E320" s="9">
        <v>170000</v>
      </c>
      <c r="F320" s="191">
        <v>170000</v>
      </c>
      <c r="G320" s="191">
        <f t="shared" si="60"/>
        <v>105.26315789473684</v>
      </c>
      <c r="H320" s="197">
        <f t="shared" ref="H320:H321" si="64">F320/E320*100</f>
        <v>100</v>
      </c>
      <c r="K320" s="199"/>
    </row>
    <row r="321" spans="1:11" x14ac:dyDescent="0.25">
      <c r="A321" s="28" t="s">
        <v>92</v>
      </c>
      <c r="B321" s="28" t="s">
        <v>321</v>
      </c>
      <c r="C321" s="26" t="s">
        <v>96</v>
      </c>
      <c r="D321" s="9">
        <f>+D320</f>
        <v>161500</v>
      </c>
      <c r="E321" s="9">
        <f t="shared" ref="E321:F321" si="65">+E320</f>
        <v>170000</v>
      </c>
      <c r="F321" s="191">
        <f t="shared" si="65"/>
        <v>170000</v>
      </c>
      <c r="G321" s="191">
        <f t="shared" si="60"/>
        <v>105.26315789473684</v>
      </c>
      <c r="H321" s="205">
        <f t="shared" si="64"/>
        <v>100</v>
      </c>
      <c r="K321" s="199"/>
    </row>
    <row r="322" spans="1:11" s="1" customFormat="1" x14ac:dyDescent="0.25">
      <c r="A322" s="30" t="s">
        <v>101</v>
      </c>
      <c r="B322" s="30" t="s">
        <v>10</v>
      </c>
      <c r="C322" s="31" t="s">
        <v>46</v>
      </c>
      <c r="D322" s="105" t="s">
        <v>612</v>
      </c>
      <c r="E322" s="105" t="s">
        <v>788</v>
      </c>
      <c r="F322" s="105" t="s">
        <v>789</v>
      </c>
      <c r="G322" s="105" t="s">
        <v>595</v>
      </c>
      <c r="H322" s="107" t="s">
        <v>595</v>
      </c>
      <c r="K322" s="209"/>
    </row>
    <row r="323" spans="1:11" x14ac:dyDescent="0.25">
      <c r="G323" s="129" t="s">
        <v>865</v>
      </c>
      <c r="H323" s="129" t="s">
        <v>866</v>
      </c>
    </row>
    <row r="324" spans="1:11" s="2" customFormat="1" x14ac:dyDescent="0.25">
      <c r="A324" s="38" t="s">
        <v>92</v>
      </c>
      <c r="B324" s="38" t="s">
        <v>325</v>
      </c>
      <c r="C324" s="39" t="s">
        <v>326</v>
      </c>
      <c r="D324" s="40"/>
      <c r="E324" s="40"/>
      <c r="F324" s="40"/>
      <c r="G324" s="40"/>
      <c r="H324" s="70"/>
      <c r="K324" s="70"/>
    </row>
    <row r="325" spans="1:11" x14ac:dyDescent="0.25">
      <c r="A325" s="25" t="s">
        <v>94</v>
      </c>
      <c r="B325" s="25" t="s">
        <v>308</v>
      </c>
      <c r="C325" s="24" t="s">
        <v>309</v>
      </c>
      <c r="H325" s="70"/>
    </row>
    <row r="326" spans="1:11" x14ac:dyDescent="0.25">
      <c r="A326" s="28" t="s">
        <v>327</v>
      </c>
      <c r="B326" s="28" t="s">
        <v>214</v>
      </c>
      <c r="C326" s="26" t="s">
        <v>215</v>
      </c>
      <c r="D326" s="9">
        <v>0</v>
      </c>
      <c r="E326" s="9"/>
      <c r="F326" s="191"/>
      <c r="G326" s="191">
        <v>0</v>
      </c>
      <c r="H326" s="74">
        <v>0</v>
      </c>
      <c r="K326" s="199"/>
    </row>
    <row r="327" spans="1:11" x14ac:dyDescent="0.25">
      <c r="A327" s="28" t="s">
        <v>328</v>
      </c>
      <c r="B327" s="28" t="s">
        <v>255</v>
      </c>
      <c r="C327" s="26" t="s">
        <v>256</v>
      </c>
      <c r="D327" s="9">
        <v>0</v>
      </c>
      <c r="E327" s="9"/>
      <c r="F327" s="191"/>
      <c r="G327" s="191">
        <v>0</v>
      </c>
      <c r="H327" s="74">
        <v>0</v>
      </c>
      <c r="K327" s="199"/>
    </row>
    <row r="328" spans="1:11" x14ac:dyDescent="0.25">
      <c r="A328" s="28" t="s">
        <v>329</v>
      </c>
      <c r="B328" s="28" t="s">
        <v>217</v>
      </c>
      <c r="C328" s="26" t="s">
        <v>218</v>
      </c>
      <c r="D328" s="9">
        <v>0</v>
      </c>
      <c r="E328" s="9"/>
      <c r="F328" s="191"/>
      <c r="G328" s="191">
        <v>0</v>
      </c>
      <c r="H328" s="74">
        <v>0</v>
      </c>
      <c r="K328" s="199"/>
    </row>
    <row r="329" spans="1:11" x14ac:dyDescent="0.25">
      <c r="A329" s="28" t="s">
        <v>330</v>
      </c>
      <c r="B329" s="28" t="s">
        <v>220</v>
      </c>
      <c r="C329" s="26" t="s">
        <v>221</v>
      </c>
      <c r="D329" s="9">
        <v>0</v>
      </c>
      <c r="E329" s="9"/>
      <c r="F329" s="191"/>
      <c r="G329" s="191">
        <v>0</v>
      </c>
      <c r="H329" s="74">
        <v>0</v>
      </c>
      <c r="K329" s="199"/>
    </row>
    <row r="330" spans="1:11" x14ac:dyDescent="0.25">
      <c r="A330" s="28" t="s">
        <v>331</v>
      </c>
      <c r="B330" s="28" t="s">
        <v>260</v>
      </c>
      <c r="C330" s="26" t="s">
        <v>98</v>
      </c>
      <c r="D330" s="9">
        <v>0</v>
      </c>
      <c r="E330" s="9"/>
      <c r="F330" s="191"/>
      <c r="G330" s="191">
        <v>0</v>
      </c>
      <c r="H330" s="74">
        <v>0</v>
      </c>
      <c r="K330" s="199"/>
    </row>
    <row r="331" spans="1:11" x14ac:dyDescent="0.25">
      <c r="A331" s="28" t="s">
        <v>332</v>
      </c>
      <c r="B331" s="28" t="s">
        <v>127</v>
      </c>
      <c r="C331" s="26" t="s">
        <v>99</v>
      </c>
      <c r="D331" s="9">
        <v>0</v>
      </c>
      <c r="E331" s="9"/>
      <c r="F331" s="191"/>
      <c r="G331" s="191">
        <v>0</v>
      </c>
      <c r="H331" s="74">
        <v>0</v>
      </c>
      <c r="K331" s="199"/>
    </row>
    <row r="332" spans="1:11" x14ac:dyDescent="0.25">
      <c r="A332" s="28" t="s">
        <v>333</v>
      </c>
      <c r="B332" s="28" t="s">
        <v>129</v>
      </c>
      <c r="C332" s="26" t="s">
        <v>100</v>
      </c>
      <c r="D332" s="9">
        <v>0</v>
      </c>
      <c r="E332" s="9"/>
      <c r="F332" s="191"/>
      <c r="G332" s="191">
        <v>0</v>
      </c>
      <c r="H332" s="74">
        <v>0</v>
      </c>
      <c r="K332" s="199"/>
    </row>
    <row r="333" spans="1:11" x14ac:dyDescent="0.25">
      <c r="A333" s="28" t="s">
        <v>334</v>
      </c>
      <c r="B333" s="28" t="s">
        <v>293</v>
      </c>
      <c r="C333" s="26" t="s">
        <v>335</v>
      </c>
      <c r="D333" s="9">
        <v>0</v>
      </c>
      <c r="E333" s="9"/>
      <c r="F333" s="191"/>
      <c r="G333" s="191">
        <v>0</v>
      </c>
      <c r="H333" s="74">
        <v>0</v>
      </c>
      <c r="K333" s="199"/>
    </row>
    <row r="334" spans="1:11" x14ac:dyDescent="0.25">
      <c r="A334" s="28" t="s">
        <v>92</v>
      </c>
      <c r="B334" s="28" t="s">
        <v>325</v>
      </c>
      <c r="C334" s="26" t="s">
        <v>96</v>
      </c>
      <c r="D334" s="9">
        <v>0</v>
      </c>
      <c r="E334" s="9"/>
      <c r="F334" s="191"/>
      <c r="G334" s="191">
        <v>0</v>
      </c>
      <c r="H334" s="74">
        <v>0</v>
      </c>
      <c r="K334" s="199"/>
    </row>
    <row r="335" spans="1:11" x14ac:dyDescent="0.25">
      <c r="H335" s="70"/>
    </row>
    <row r="336" spans="1:11" x14ac:dyDescent="0.25">
      <c r="H336" s="70"/>
    </row>
    <row r="337" spans="1:11" s="2" customFormat="1" x14ac:dyDescent="0.25">
      <c r="A337" s="38" t="s">
        <v>92</v>
      </c>
      <c r="B337" s="38" t="s">
        <v>336</v>
      </c>
      <c r="C337" s="39" t="s">
        <v>337</v>
      </c>
      <c r="D337" s="40"/>
      <c r="E337" s="40"/>
      <c r="F337" s="40"/>
      <c r="G337" s="40"/>
      <c r="H337" s="70"/>
      <c r="K337" s="70"/>
    </row>
    <row r="338" spans="1:11" x14ac:dyDescent="0.25">
      <c r="A338" s="25" t="s">
        <v>94</v>
      </c>
      <c r="B338" s="25" t="s">
        <v>308</v>
      </c>
      <c r="C338" s="24" t="s">
        <v>309</v>
      </c>
      <c r="H338" s="70"/>
    </row>
    <row r="339" spans="1:11" x14ac:dyDescent="0.25">
      <c r="A339" s="28" t="s">
        <v>338</v>
      </c>
      <c r="B339" s="28" t="s">
        <v>214</v>
      </c>
      <c r="C339" s="26" t="s">
        <v>215</v>
      </c>
      <c r="D339" s="9">
        <v>198368.35</v>
      </c>
      <c r="E339" s="9">
        <v>220300</v>
      </c>
      <c r="F339" s="191">
        <v>220219</v>
      </c>
      <c r="G339" s="191">
        <f>F339/D339*100</f>
        <v>111.01518967113452</v>
      </c>
      <c r="H339" s="197">
        <f t="shared" ref="H339:H349" si="66">F339/E339*100</f>
        <v>99.963231956423058</v>
      </c>
      <c r="K339" s="199"/>
    </row>
    <row r="340" spans="1:11" x14ac:dyDescent="0.25">
      <c r="A340" s="28" t="s">
        <v>339</v>
      </c>
      <c r="B340" s="28" t="s">
        <v>255</v>
      </c>
      <c r="C340" s="26" t="s">
        <v>256</v>
      </c>
      <c r="D340" s="9">
        <v>6800</v>
      </c>
      <c r="E340" s="9">
        <v>10800</v>
      </c>
      <c r="F340" s="191">
        <v>10800</v>
      </c>
      <c r="G340" s="191">
        <f t="shared" ref="G340:G349" si="67">F340/D340*100</f>
        <v>158.8235294117647</v>
      </c>
      <c r="H340" s="197">
        <f t="shared" si="66"/>
        <v>100</v>
      </c>
      <c r="K340" s="199"/>
    </row>
    <row r="341" spans="1:11" x14ac:dyDescent="0.25">
      <c r="A341" s="28" t="s">
        <v>340</v>
      </c>
      <c r="B341" s="28" t="s">
        <v>217</v>
      </c>
      <c r="C341" s="26" t="s">
        <v>218</v>
      </c>
      <c r="D341" s="9">
        <v>34119.379999999997</v>
      </c>
      <c r="E341" s="9">
        <v>37900</v>
      </c>
      <c r="F341" s="191">
        <v>37878</v>
      </c>
      <c r="G341" s="191">
        <f t="shared" si="67"/>
        <v>111.01608528642666</v>
      </c>
      <c r="H341" s="197">
        <f t="shared" si="66"/>
        <v>99.941952506596309</v>
      </c>
      <c r="K341" s="199"/>
    </row>
    <row r="342" spans="1:11" x14ac:dyDescent="0.25">
      <c r="A342" s="28" t="s">
        <v>341</v>
      </c>
      <c r="B342" s="28" t="s">
        <v>220</v>
      </c>
      <c r="C342" s="26" t="s">
        <v>221</v>
      </c>
      <c r="D342" s="9">
        <v>18891.55</v>
      </c>
      <c r="E342" s="9">
        <v>22200</v>
      </c>
      <c r="F342" s="191">
        <v>22004</v>
      </c>
      <c r="G342" s="191">
        <f t="shared" si="67"/>
        <v>116.47535538375624</v>
      </c>
      <c r="H342" s="197">
        <f t="shared" si="66"/>
        <v>99.117117117117118</v>
      </c>
      <c r="K342" s="199"/>
    </row>
    <row r="343" spans="1:11" x14ac:dyDescent="0.25">
      <c r="A343" s="28" t="s">
        <v>342</v>
      </c>
      <c r="B343" s="28" t="s">
        <v>260</v>
      </c>
      <c r="C343" s="26" t="s">
        <v>98</v>
      </c>
      <c r="D343" s="9">
        <v>36749.629999999997</v>
      </c>
      <c r="E343" s="9">
        <v>37950</v>
      </c>
      <c r="F343" s="191">
        <v>37002</v>
      </c>
      <c r="G343" s="191">
        <f t="shared" si="67"/>
        <v>100.68672800243159</v>
      </c>
      <c r="H343" s="74">
        <f t="shared" si="66"/>
        <v>97.501976284584984</v>
      </c>
      <c r="K343" s="199"/>
    </row>
    <row r="344" spans="1:11" x14ac:dyDescent="0.25">
      <c r="A344" s="28" t="s">
        <v>343</v>
      </c>
      <c r="B344" s="28" t="s">
        <v>127</v>
      </c>
      <c r="C344" s="26" t="s">
        <v>99</v>
      </c>
      <c r="D344" s="9">
        <v>129909.83</v>
      </c>
      <c r="E344" s="9">
        <v>101200</v>
      </c>
      <c r="F344" s="191">
        <v>105622</v>
      </c>
      <c r="G344" s="191">
        <f t="shared" si="67"/>
        <v>81.304086072624372</v>
      </c>
      <c r="H344" s="197">
        <f t="shared" si="66"/>
        <v>104.36956521739131</v>
      </c>
      <c r="K344" s="199"/>
    </row>
    <row r="345" spans="1:11" x14ac:dyDescent="0.25">
      <c r="A345" s="28" t="s">
        <v>590</v>
      </c>
      <c r="B345" s="28" t="s">
        <v>352</v>
      </c>
      <c r="C345" s="26" t="s">
        <v>418</v>
      </c>
      <c r="D345" s="9">
        <v>10186.65</v>
      </c>
      <c r="E345" s="9">
        <v>3500</v>
      </c>
      <c r="F345" s="191">
        <v>4280</v>
      </c>
      <c r="G345" s="191">
        <f t="shared" si="67"/>
        <v>42.015775549370993</v>
      </c>
      <c r="H345" s="197">
        <f t="shared" si="66"/>
        <v>122.28571428571429</v>
      </c>
      <c r="K345" s="199"/>
    </row>
    <row r="346" spans="1:11" x14ac:dyDescent="0.25">
      <c r="A346" s="28" t="s">
        <v>344</v>
      </c>
      <c r="B346" s="28" t="s">
        <v>129</v>
      </c>
      <c r="C346" s="26" t="s">
        <v>100</v>
      </c>
      <c r="D346" s="9">
        <v>23920.58</v>
      </c>
      <c r="E346" s="9">
        <v>21000</v>
      </c>
      <c r="F346" s="191">
        <v>21597</v>
      </c>
      <c r="G346" s="191">
        <f t="shared" si="67"/>
        <v>90.286272322828282</v>
      </c>
      <c r="H346" s="197">
        <f t="shared" si="66"/>
        <v>102.84285714285714</v>
      </c>
      <c r="K346" s="199"/>
    </row>
    <row r="347" spans="1:11" x14ac:dyDescent="0.25">
      <c r="A347" s="28" t="s">
        <v>345</v>
      </c>
      <c r="B347" s="28" t="s">
        <v>293</v>
      </c>
      <c r="C347" s="26" t="s">
        <v>335</v>
      </c>
      <c r="D347" s="9">
        <v>2746.03</v>
      </c>
      <c r="E347" s="9">
        <v>2500</v>
      </c>
      <c r="F347" s="191">
        <v>2873</v>
      </c>
      <c r="G347" s="191">
        <f t="shared" si="67"/>
        <v>104.62376594574711</v>
      </c>
      <c r="H347" s="197">
        <f t="shared" si="66"/>
        <v>114.92</v>
      </c>
      <c r="K347" s="199"/>
    </row>
    <row r="348" spans="1:11" x14ac:dyDescent="0.25">
      <c r="A348" s="28" t="s">
        <v>346</v>
      </c>
      <c r="B348" s="28" t="s">
        <v>206</v>
      </c>
      <c r="C348" s="26" t="s">
        <v>110</v>
      </c>
      <c r="D348" s="9">
        <v>0</v>
      </c>
      <c r="E348" s="9">
        <v>900</v>
      </c>
      <c r="F348" s="191">
        <v>882</v>
      </c>
      <c r="G348" s="191">
        <v>0</v>
      </c>
      <c r="H348" s="197">
        <f t="shared" si="66"/>
        <v>98</v>
      </c>
      <c r="K348" s="199"/>
    </row>
    <row r="349" spans="1:11" x14ac:dyDescent="0.25">
      <c r="A349" s="28" t="s">
        <v>92</v>
      </c>
      <c r="B349" s="28" t="s">
        <v>336</v>
      </c>
      <c r="C349" s="26" t="s">
        <v>96</v>
      </c>
      <c r="D349" s="9">
        <f>SUM(D339:D348)</f>
        <v>461692.00000000006</v>
      </c>
      <c r="E349" s="9">
        <f>SUM(E339:E348)</f>
        <v>458250</v>
      </c>
      <c r="F349" s="191">
        <f>SUM(F339:F348)</f>
        <v>463157</v>
      </c>
      <c r="G349" s="191">
        <f t="shared" si="67"/>
        <v>100.31731110783811</v>
      </c>
      <c r="H349" s="197">
        <f t="shared" si="66"/>
        <v>101.07081287506819</v>
      </c>
      <c r="K349" s="199"/>
    </row>
    <row r="350" spans="1:11" s="1" customFormat="1" x14ac:dyDescent="0.25">
      <c r="A350" s="30" t="s">
        <v>101</v>
      </c>
      <c r="B350" s="30" t="s">
        <v>10</v>
      </c>
      <c r="C350" s="31" t="s">
        <v>46</v>
      </c>
      <c r="D350" s="105" t="s">
        <v>612</v>
      </c>
      <c r="E350" s="105" t="s">
        <v>817</v>
      </c>
      <c r="F350" s="105" t="s">
        <v>789</v>
      </c>
      <c r="G350" s="105" t="s">
        <v>595</v>
      </c>
      <c r="H350" s="107" t="s">
        <v>595</v>
      </c>
      <c r="K350" s="209"/>
    </row>
    <row r="351" spans="1:11" x14ac:dyDescent="0.25">
      <c r="A351" s="30"/>
      <c r="B351" s="30"/>
      <c r="C351" s="30"/>
      <c r="D351" s="129" t="s">
        <v>867</v>
      </c>
      <c r="E351" s="129" t="s">
        <v>868</v>
      </c>
      <c r="F351" s="129" t="s">
        <v>869</v>
      </c>
      <c r="G351" s="129" t="s">
        <v>865</v>
      </c>
      <c r="H351" s="129" t="s">
        <v>866</v>
      </c>
    </row>
    <row r="352" spans="1:11" s="2" customFormat="1" x14ac:dyDescent="0.25">
      <c r="A352" s="38" t="s">
        <v>92</v>
      </c>
      <c r="B352" s="38" t="s">
        <v>347</v>
      </c>
      <c r="C352" s="39" t="s">
        <v>348</v>
      </c>
      <c r="D352" s="40"/>
      <c r="E352" s="40"/>
      <c r="F352" s="40"/>
      <c r="G352" s="40"/>
      <c r="H352" s="70"/>
      <c r="K352" s="70"/>
    </row>
    <row r="353" spans="1:11" x14ac:dyDescent="0.25">
      <c r="A353" s="25" t="s">
        <v>94</v>
      </c>
      <c r="B353" s="25" t="s">
        <v>308</v>
      </c>
      <c r="C353" s="24" t="s">
        <v>309</v>
      </c>
      <c r="H353" s="70"/>
    </row>
    <row r="354" spans="1:11" x14ac:dyDescent="0.25">
      <c r="A354" s="28" t="s">
        <v>591</v>
      </c>
      <c r="B354" s="28" t="s">
        <v>220</v>
      </c>
      <c r="C354" s="26" t="s">
        <v>221</v>
      </c>
      <c r="D354" s="9">
        <v>0</v>
      </c>
      <c r="E354" s="9"/>
      <c r="F354" s="191"/>
      <c r="G354" s="191">
        <v>0</v>
      </c>
      <c r="H354" s="74">
        <v>0</v>
      </c>
      <c r="K354" s="199"/>
    </row>
    <row r="355" spans="1:11" x14ac:dyDescent="0.25">
      <c r="A355" s="28" t="s">
        <v>349</v>
      </c>
      <c r="B355" s="28" t="s">
        <v>260</v>
      </c>
      <c r="C355" s="26" t="s">
        <v>98</v>
      </c>
      <c r="D355" s="9">
        <v>0</v>
      </c>
      <c r="E355" s="9"/>
      <c r="F355" s="191"/>
      <c r="G355" s="191">
        <v>0</v>
      </c>
      <c r="H355" s="197">
        <v>0</v>
      </c>
      <c r="K355" s="199"/>
    </row>
    <row r="356" spans="1:11" x14ac:dyDescent="0.25">
      <c r="A356" s="28" t="s">
        <v>350</v>
      </c>
      <c r="B356" s="28" t="s">
        <v>127</v>
      </c>
      <c r="C356" s="26" t="s">
        <v>99</v>
      </c>
      <c r="D356" s="9">
        <v>0</v>
      </c>
      <c r="E356" s="9"/>
      <c r="F356" s="191"/>
      <c r="G356" s="191">
        <v>0</v>
      </c>
      <c r="H356" s="197">
        <v>0</v>
      </c>
      <c r="K356" s="199"/>
    </row>
    <row r="357" spans="1:11" x14ac:dyDescent="0.25">
      <c r="A357" s="28" t="s">
        <v>351</v>
      </c>
      <c r="B357" s="28" t="s">
        <v>352</v>
      </c>
      <c r="C357" s="26" t="s">
        <v>353</v>
      </c>
      <c r="D357" s="9">
        <v>0</v>
      </c>
      <c r="E357" s="9"/>
      <c r="F357" s="191"/>
      <c r="G357" s="191">
        <v>0</v>
      </c>
      <c r="H357" s="197">
        <v>0</v>
      </c>
      <c r="K357" s="199"/>
    </row>
    <row r="358" spans="1:11" x14ac:dyDescent="0.25">
      <c r="A358" s="28" t="s">
        <v>354</v>
      </c>
      <c r="B358" s="28" t="s">
        <v>129</v>
      </c>
      <c r="C358" s="26" t="s">
        <v>100</v>
      </c>
      <c r="D358" s="9">
        <v>0</v>
      </c>
      <c r="E358" s="9"/>
      <c r="F358" s="191"/>
      <c r="G358" s="191">
        <v>0</v>
      </c>
      <c r="H358" s="197">
        <v>0</v>
      </c>
      <c r="K358" s="199"/>
    </row>
    <row r="359" spans="1:11" x14ac:dyDescent="0.25">
      <c r="A359" s="28" t="s">
        <v>92</v>
      </c>
      <c r="B359" s="28" t="s">
        <v>347</v>
      </c>
      <c r="C359" s="26" t="s">
        <v>96</v>
      </c>
      <c r="D359" s="191">
        <f>SUM(D354:D358)</f>
        <v>0</v>
      </c>
      <c r="E359" s="191">
        <f>SUM(E354:E358)</f>
        <v>0</v>
      </c>
      <c r="F359" s="191">
        <f>SUM(F354:F358)</f>
        <v>0</v>
      </c>
      <c r="G359" s="191">
        <v>0</v>
      </c>
      <c r="H359" s="197">
        <v>0</v>
      </c>
      <c r="K359" s="199"/>
    </row>
    <row r="360" spans="1:11" x14ac:dyDescent="0.25">
      <c r="G360"/>
      <c r="H360"/>
    </row>
    <row r="361" spans="1:11" s="2" customFormat="1" x14ac:dyDescent="0.25">
      <c r="A361" s="38" t="s">
        <v>92</v>
      </c>
      <c r="B361" s="38" t="s">
        <v>355</v>
      </c>
      <c r="C361" s="39" t="s">
        <v>356</v>
      </c>
      <c r="D361" s="40"/>
      <c r="E361" s="40"/>
      <c r="F361" s="40"/>
      <c r="G361"/>
      <c r="H361"/>
      <c r="K361" s="70"/>
    </row>
    <row r="362" spans="1:11" x14ac:dyDescent="0.25">
      <c r="A362" s="25" t="s">
        <v>94</v>
      </c>
      <c r="B362" s="25" t="s">
        <v>308</v>
      </c>
      <c r="C362" s="24" t="s">
        <v>357</v>
      </c>
      <c r="G362"/>
      <c r="H362"/>
    </row>
    <row r="363" spans="1:11" x14ac:dyDescent="0.25">
      <c r="A363" s="28" t="s">
        <v>592</v>
      </c>
      <c r="B363" s="28" t="s">
        <v>264</v>
      </c>
      <c r="C363" s="26" t="s">
        <v>593</v>
      </c>
      <c r="D363" s="9">
        <v>68706.25</v>
      </c>
      <c r="E363" s="9"/>
      <c r="F363" s="191"/>
      <c r="G363" s="191">
        <f t="shared" ref="G363:G381" si="68">F363/D363*100</f>
        <v>0</v>
      </c>
      <c r="H363" s="197">
        <v>0</v>
      </c>
      <c r="K363" s="199"/>
    </row>
    <row r="364" spans="1:11" x14ac:dyDescent="0.25">
      <c r="A364" s="28" t="s">
        <v>358</v>
      </c>
      <c r="B364" s="28" t="s">
        <v>282</v>
      </c>
      <c r="C364" s="26" t="s">
        <v>311</v>
      </c>
      <c r="D364" s="9">
        <v>79845.66</v>
      </c>
      <c r="E364" s="9">
        <v>76585</v>
      </c>
      <c r="F364" s="191">
        <v>68918</v>
      </c>
      <c r="G364" s="191">
        <f t="shared" si="68"/>
        <v>86.314021325642486</v>
      </c>
      <c r="H364" s="197">
        <f t="shared" ref="H364:H381" si="69">F364/E364*100</f>
        <v>89.988901220865699</v>
      </c>
      <c r="K364" s="199"/>
    </row>
    <row r="365" spans="1:11" x14ac:dyDescent="0.25">
      <c r="A365" s="28" t="s">
        <v>92</v>
      </c>
      <c r="B365" s="28" t="s">
        <v>355</v>
      </c>
      <c r="C365" s="26" t="s">
        <v>96</v>
      </c>
      <c r="D365" s="9">
        <f>+D363+D364</f>
        <v>148551.91</v>
      </c>
      <c r="E365" s="9">
        <f>+E363+E364</f>
        <v>76585</v>
      </c>
      <c r="F365" s="191">
        <f>+F363+F364</f>
        <v>68918</v>
      </c>
      <c r="G365" s="191">
        <f t="shared" si="68"/>
        <v>46.393210292617574</v>
      </c>
      <c r="H365" s="197">
        <f t="shared" si="69"/>
        <v>89.988901220865699</v>
      </c>
      <c r="K365" s="199"/>
    </row>
    <row r="366" spans="1:11" x14ac:dyDescent="0.25">
      <c r="G366"/>
      <c r="H366"/>
    </row>
    <row r="367" spans="1:11" s="2" customFormat="1" x14ac:dyDescent="0.25">
      <c r="A367" s="38" t="s">
        <v>92</v>
      </c>
      <c r="B367" s="38" t="s">
        <v>359</v>
      </c>
      <c r="C367" s="39" t="s">
        <v>818</v>
      </c>
      <c r="D367" s="40"/>
      <c r="E367" s="40"/>
      <c r="F367" s="40"/>
      <c r="G367"/>
      <c r="H367"/>
      <c r="K367" s="70"/>
    </row>
    <row r="368" spans="1:11" x14ac:dyDescent="0.25">
      <c r="A368" s="25" t="s">
        <v>94</v>
      </c>
      <c r="B368" s="25" t="s">
        <v>308</v>
      </c>
      <c r="C368" s="24" t="s">
        <v>357</v>
      </c>
      <c r="G368"/>
      <c r="H368"/>
    </row>
    <row r="369" spans="1:11" x14ac:dyDescent="0.25">
      <c r="A369" s="28" t="s">
        <v>360</v>
      </c>
      <c r="B369" s="28" t="s">
        <v>214</v>
      </c>
      <c r="C369" s="26" t="s">
        <v>215</v>
      </c>
      <c r="D369" s="9">
        <v>191213.16</v>
      </c>
      <c r="E369" s="9">
        <v>255000</v>
      </c>
      <c r="F369" s="191">
        <v>248953</v>
      </c>
      <c r="G369" s="191">
        <f t="shared" si="68"/>
        <v>130.19658270382646</v>
      </c>
      <c r="H369" s="197">
        <f t="shared" si="69"/>
        <v>97.628627450980389</v>
      </c>
      <c r="K369" s="199"/>
    </row>
    <row r="370" spans="1:11" x14ac:dyDescent="0.25">
      <c r="A370" s="28" t="s">
        <v>645</v>
      </c>
      <c r="B370" s="28" t="s">
        <v>255</v>
      </c>
      <c r="C370" s="26" t="s">
        <v>256</v>
      </c>
      <c r="D370" s="9">
        <v>6500</v>
      </c>
      <c r="E370" s="9">
        <v>12600</v>
      </c>
      <c r="F370" s="191">
        <v>12600</v>
      </c>
      <c r="G370" s="191">
        <f t="shared" si="68"/>
        <v>193.84615384615384</v>
      </c>
      <c r="H370" s="197">
        <f t="shared" si="69"/>
        <v>100</v>
      </c>
      <c r="K370" s="199"/>
    </row>
    <row r="371" spans="1:11" x14ac:dyDescent="0.25">
      <c r="A371" s="28" t="s">
        <v>361</v>
      </c>
      <c r="B371" s="28" t="s">
        <v>217</v>
      </c>
      <c r="C371" s="26" t="s">
        <v>218</v>
      </c>
      <c r="D371" s="9">
        <v>32888.730000000003</v>
      </c>
      <c r="E371" s="9">
        <v>43900</v>
      </c>
      <c r="F371" s="191">
        <v>42820</v>
      </c>
      <c r="G371" s="191">
        <f t="shared" si="68"/>
        <v>130.19657493615594</v>
      </c>
      <c r="H371" s="197">
        <f t="shared" si="69"/>
        <v>97.539863325740313</v>
      </c>
      <c r="K371" s="199"/>
    </row>
    <row r="372" spans="1:11" x14ac:dyDescent="0.25">
      <c r="A372" s="28" t="s">
        <v>362</v>
      </c>
      <c r="B372" s="28" t="s">
        <v>220</v>
      </c>
      <c r="C372" s="26" t="s">
        <v>221</v>
      </c>
      <c r="D372" s="9">
        <v>2172</v>
      </c>
      <c r="E372" s="9">
        <v>4620</v>
      </c>
      <c r="F372" s="191">
        <v>3952</v>
      </c>
      <c r="G372" s="191">
        <f t="shared" si="68"/>
        <v>181.95211786372008</v>
      </c>
      <c r="H372" s="197">
        <f t="shared" si="69"/>
        <v>85.541125541125538</v>
      </c>
      <c r="K372" s="199"/>
    </row>
    <row r="373" spans="1:11" x14ac:dyDescent="0.25">
      <c r="A373" s="28" t="s">
        <v>363</v>
      </c>
      <c r="B373" s="28" t="s">
        <v>260</v>
      </c>
      <c r="C373" s="26" t="s">
        <v>98</v>
      </c>
      <c r="D373" s="9">
        <v>161438.62</v>
      </c>
      <c r="E373" s="9">
        <v>162860</v>
      </c>
      <c r="F373" s="191">
        <v>154872</v>
      </c>
      <c r="G373" s="191">
        <f t="shared" si="68"/>
        <v>95.932435497776183</v>
      </c>
      <c r="H373" s="197">
        <f t="shared" si="69"/>
        <v>95.095173768881253</v>
      </c>
      <c r="K373" s="199"/>
    </row>
    <row r="374" spans="1:11" x14ac:dyDescent="0.25">
      <c r="A374" s="28" t="s">
        <v>364</v>
      </c>
      <c r="B374" s="28" t="s">
        <v>127</v>
      </c>
      <c r="C374" s="26" t="s">
        <v>99</v>
      </c>
      <c r="D374" s="9">
        <v>173489.11</v>
      </c>
      <c r="E374" s="9">
        <v>142200</v>
      </c>
      <c r="F374" s="191">
        <v>118310</v>
      </c>
      <c r="G374" s="191">
        <f t="shared" si="68"/>
        <v>68.194482062879914</v>
      </c>
      <c r="H374" s="197">
        <f t="shared" si="69"/>
        <v>83.199718706047818</v>
      </c>
      <c r="K374" s="199"/>
    </row>
    <row r="375" spans="1:11" x14ac:dyDescent="0.25">
      <c r="A375" s="28" t="s">
        <v>365</v>
      </c>
      <c r="B375" s="28" t="s">
        <v>352</v>
      </c>
      <c r="C375" s="26" t="s">
        <v>366</v>
      </c>
      <c r="D375" s="9">
        <v>9971.9599999999991</v>
      </c>
      <c r="E375" s="9">
        <v>20500</v>
      </c>
      <c r="F375" s="191">
        <v>19590</v>
      </c>
      <c r="G375" s="191">
        <f t="shared" si="68"/>
        <v>196.45084817829195</v>
      </c>
      <c r="H375" s="197">
        <f t="shared" si="69"/>
        <v>95.560975609756099</v>
      </c>
      <c r="K375" s="199"/>
    </row>
    <row r="376" spans="1:11" x14ac:dyDescent="0.25">
      <c r="A376" s="28" t="s">
        <v>367</v>
      </c>
      <c r="B376" s="28" t="s">
        <v>129</v>
      </c>
      <c r="C376" s="26" t="s">
        <v>100</v>
      </c>
      <c r="D376" s="9">
        <v>21426.16</v>
      </c>
      <c r="E376" s="9">
        <v>31650</v>
      </c>
      <c r="F376" s="191">
        <v>29971</v>
      </c>
      <c r="G376" s="191">
        <f t="shared" si="68"/>
        <v>139.88040787523289</v>
      </c>
      <c r="H376" s="197">
        <f t="shared" si="69"/>
        <v>94.695102685624008</v>
      </c>
      <c r="K376" s="199"/>
    </row>
    <row r="377" spans="1:11" x14ac:dyDescent="0.25">
      <c r="A377" s="28" t="s">
        <v>368</v>
      </c>
      <c r="B377" s="28" t="s">
        <v>293</v>
      </c>
      <c r="C377" s="26" t="s">
        <v>335</v>
      </c>
      <c r="D377" s="9">
        <v>2183.84</v>
      </c>
      <c r="E377" s="9">
        <v>2220</v>
      </c>
      <c r="F377" s="191">
        <v>2137</v>
      </c>
      <c r="G377" s="191">
        <f t="shared" si="68"/>
        <v>97.855154223752649</v>
      </c>
      <c r="H377" s="197">
        <f t="shared" si="69"/>
        <v>96.261261261261268</v>
      </c>
      <c r="K377" s="199"/>
    </row>
    <row r="378" spans="1:11" x14ac:dyDescent="0.25">
      <c r="A378" s="28" t="s">
        <v>369</v>
      </c>
      <c r="B378" s="28" t="s">
        <v>370</v>
      </c>
      <c r="C378" s="26" t="s">
        <v>371</v>
      </c>
      <c r="D378" s="9">
        <v>0</v>
      </c>
      <c r="E378" s="9"/>
      <c r="F378" s="191"/>
      <c r="G378" s="191">
        <v>0</v>
      </c>
      <c r="H378" s="197">
        <v>0</v>
      </c>
      <c r="K378" s="199"/>
    </row>
    <row r="379" spans="1:11" x14ac:dyDescent="0.25">
      <c r="A379" s="28" t="s">
        <v>372</v>
      </c>
      <c r="B379" s="28" t="s">
        <v>282</v>
      </c>
      <c r="C379" s="26" t="s">
        <v>311</v>
      </c>
      <c r="D379" s="9">
        <v>0</v>
      </c>
      <c r="E379" s="9"/>
      <c r="F379" s="191"/>
      <c r="G379" s="191">
        <v>0</v>
      </c>
      <c r="H379" s="197">
        <v>0</v>
      </c>
      <c r="K379" s="199"/>
    </row>
    <row r="380" spans="1:11" x14ac:dyDescent="0.25">
      <c r="A380" s="28" t="s">
        <v>373</v>
      </c>
      <c r="B380" s="28" t="s">
        <v>313</v>
      </c>
      <c r="C380" s="26" t="s">
        <v>314</v>
      </c>
      <c r="D380" s="9">
        <v>54154.79</v>
      </c>
      <c r="E380" s="9">
        <v>16350</v>
      </c>
      <c r="F380" s="191">
        <v>17326</v>
      </c>
      <c r="G380" s="191">
        <f t="shared" si="68"/>
        <v>31.993476477334692</v>
      </c>
      <c r="H380" s="197">
        <f t="shared" si="69"/>
        <v>105.96941896024465</v>
      </c>
      <c r="K380" s="199"/>
    </row>
    <row r="381" spans="1:11" x14ac:dyDescent="0.25">
      <c r="A381" s="28" t="s">
        <v>92</v>
      </c>
      <c r="B381" s="28" t="s">
        <v>359</v>
      </c>
      <c r="C381" s="26" t="s">
        <v>96</v>
      </c>
      <c r="D381" s="9">
        <f>SUM(D369:D380)</f>
        <v>655438.37</v>
      </c>
      <c r="E381" s="9">
        <f>SUM(E369:E380)</f>
        <v>691900</v>
      </c>
      <c r="F381" s="191">
        <f>SUM(F369:F380)</f>
        <v>650531</v>
      </c>
      <c r="G381" s="191">
        <f t="shared" si="68"/>
        <v>99.251284296950757</v>
      </c>
      <c r="H381" s="197">
        <f t="shared" si="69"/>
        <v>94.020956785662662</v>
      </c>
      <c r="K381" s="199"/>
    </row>
    <row r="382" spans="1:11" s="1" customFormat="1" x14ac:dyDescent="0.25">
      <c r="A382" s="30" t="s">
        <v>101</v>
      </c>
      <c r="B382" s="30" t="s">
        <v>10</v>
      </c>
      <c r="C382" s="31" t="s">
        <v>46</v>
      </c>
      <c r="D382" s="105" t="s">
        <v>612</v>
      </c>
      <c r="E382" s="105" t="s">
        <v>788</v>
      </c>
      <c r="F382" s="105" t="s">
        <v>789</v>
      </c>
      <c r="G382" s="105" t="s">
        <v>595</v>
      </c>
      <c r="H382" s="112" t="s">
        <v>595</v>
      </c>
      <c r="K382" s="211"/>
    </row>
    <row r="383" spans="1:11" x14ac:dyDescent="0.25">
      <c r="A383" s="30"/>
      <c r="B383" s="30"/>
      <c r="C383" s="30"/>
      <c r="D383" s="129" t="s">
        <v>867</v>
      </c>
      <c r="E383" s="129" t="s">
        <v>868</v>
      </c>
      <c r="F383" s="129" t="s">
        <v>869</v>
      </c>
      <c r="G383" s="30" t="s">
        <v>865</v>
      </c>
      <c r="H383" s="30" t="s">
        <v>866</v>
      </c>
    </row>
    <row r="384" spans="1:11" s="2" customFormat="1" x14ac:dyDescent="0.25">
      <c r="A384" s="38" t="s">
        <v>92</v>
      </c>
      <c r="B384" s="38" t="s">
        <v>374</v>
      </c>
      <c r="C384" s="39" t="s">
        <v>375</v>
      </c>
      <c r="D384" s="40"/>
      <c r="E384" s="40"/>
      <c r="F384" s="40"/>
      <c r="G384" s="40"/>
      <c r="H384" s="70"/>
      <c r="K384" s="70"/>
    </row>
    <row r="385" spans="1:11" x14ac:dyDescent="0.25">
      <c r="A385" s="25" t="s">
        <v>94</v>
      </c>
      <c r="B385" s="25" t="s">
        <v>308</v>
      </c>
      <c r="C385" s="24" t="s">
        <v>357</v>
      </c>
      <c r="H385" s="70"/>
    </row>
    <row r="386" spans="1:11" x14ac:dyDescent="0.25">
      <c r="A386" s="28" t="s">
        <v>376</v>
      </c>
      <c r="B386" s="28" t="s">
        <v>264</v>
      </c>
      <c r="C386" s="26" t="s">
        <v>265</v>
      </c>
      <c r="D386" s="9">
        <v>0</v>
      </c>
      <c r="E386" s="9"/>
      <c r="F386" s="191"/>
      <c r="G386" s="191">
        <v>0</v>
      </c>
      <c r="H386" s="74">
        <v>0</v>
      </c>
      <c r="K386" s="199"/>
    </row>
    <row r="387" spans="1:11" x14ac:dyDescent="0.25">
      <c r="A387" s="28" t="s">
        <v>92</v>
      </c>
      <c r="B387" s="28" t="s">
        <v>374</v>
      </c>
      <c r="C387" s="26" t="s">
        <v>96</v>
      </c>
      <c r="D387" s="9">
        <v>0</v>
      </c>
      <c r="E387" s="9"/>
      <c r="F387" s="191"/>
      <c r="G387" s="191">
        <v>0</v>
      </c>
      <c r="H387" s="197">
        <v>0</v>
      </c>
      <c r="K387" s="199"/>
    </row>
    <row r="388" spans="1:11" x14ac:dyDescent="0.25">
      <c r="G388"/>
      <c r="H388"/>
    </row>
    <row r="389" spans="1:11" s="2" customFormat="1" x14ac:dyDescent="0.25">
      <c r="A389" s="38" t="s">
        <v>92</v>
      </c>
      <c r="B389" s="38" t="s">
        <v>377</v>
      </c>
      <c r="C389" s="39" t="s">
        <v>378</v>
      </c>
      <c r="D389" s="40"/>
      <c r="E389" s="40"/>
      <c r="F389" s="40"/>
      <c r="G389"/>
      <c r="H389"/>
      <c r="K389" s="70"/>
    </row>
    <row r="390" spans="1:11" x14ac:dyDescent="0.25">
      <c r="A390" s="25" t="s">
        <v>185</v>
      </c>
      <c r="B390" s="25" t="s">
        <v>308</v>
      </c>
      <c r="C390" s="24" t="s">
        <v>309</v>
      </c>
      <c r="G390"/>
      <c r="H390"/>
    </row>
    <row r="391" spans="1:11" x14ac:dyDescent="0.25">
      <c r="A391" s="28" t="s">
        <v>379</v>
      </c>
      <c r="B391" s="28" t="s">
        <v>206</v>
      </c>
      <c r="C391" s="26" t="s">
        <v>110</v>
      </c>
      <c r="D391" s="9">
        <v>20000</v>
      </c>
      <c r="E391" s="9">
        <v>20000</v>
      </c>
      <c r="F391" s="191">
        <v>20000</v>
      </c>
      <c r="G391" s="191">
        <f t="shared" ref="G391:G412" si="70">F391/D391*100</f>
        <v>100</v>
      </c>
      <c r="H391" s="197">
        <f t="shared" ref="H391:H402" si="71">F391/E391*100</f>
        <v>100</v>
      </c>
      <c r="K391" s="199"/>
    </row>
    <row r="392" spans="1:11" x14ac:dyDescent="0.25">
      <c r="A392" s="28" t="s">
        <v>92</v>
      </c>
      <c r="B392" s="28" t="s">
        <v>377</v>
      </c>
      <c r="C392" s="26" t="s">
        <v>96</v>
      </c>
      <c r="D392" s="9">
        <f>+D391</f>
        <v>20000</v>
      </c>
      <c r="E392" s="9">
        <f t="shared" ref="E392:F392" si="72">+E391</f>
        <v>20000</v>
      </c>
      <c r="F392" s="191">
        <f t="shared" si="72"/>
        <v>20000</v>
      </c>
      <c r="G392" s="191">
        <f t="shared" si="70"/>
        <v>100</v>
      </c>
      <c r="H392" s="197">
        <f t="shared" si="71"/>
        <v>100</v>
      </c>
      <c r="K392" s="199"/>
    </row>
    <row r="393" spans="1:11" x14ac:dyDescent="0.25">
      <c r="G393"/>
      <c r="H393"/>
    </row>
    <row r="394" spans="1:11" s="2" customFormat="1" x14ac:dyDescent="0.25">
      <c r="A394" s="38" t="s">
        <v>92</v>
      </c>
      <c r="B394" s="38" t="s">
        <v>380</v>
      </c>
      <c r="C394" s="39" t="s">
        <v>381</v>
      </c>
      <c r="D394" s="40"/>
      <c r="E394" s="40"/>
      <c r="F394" s="40"/>
      <c r="G394"/>
      <c r="H394"/>
      <c r="K394" s="70"/>
    </row>
    <row r="395" spans="1:11" x14ac:dyDescent="0.25">
      <c r="A395" s="25" t="s">
        <v>185</v>
      </c>
      <c r="B395" s="25" t="s">
        <v>308</v>
      </c>
      <c r="C395" s="24" t="s">
        <v>309</v>
      </c>
      <c r="G395"/>
      <c r="H395"/>
    </row>
    <row r="396" spans="1:11" x14ac:dyDescent="0.25">
      <c r="A396" s="28" t="s">
        <v>382</v>
      </c>
      <c r="B396" s="28" t="s">
        <v>206</v>
      </c>
      <c r="C396" s="26" t="s">
        <v>110</v>
      </c>
      <c r="D396" s="9">
        <v>20000</v>
      </c>
      <c r="E396" s="9">
        <v>30000</v>
      </c>
      <c r="F396" s="191">
        <v>30000</v>
      </c>
      <c r="G396" s="191">
        <f t="shared" si="70"/>
        <v>150</v>
      </c>
      <c r="H396" s="197">
        <f t="shared" si="71"/>
        <v>100</v>
      </c>
      <c r="K396" s="199"/>
    </row>
    <row r="397" spans="1:11" x14ac:dyDescent="0.25">
      <c r="A397" s="28" t="s">
        <v>92</v>
      </c>
      <c r="B397" s="28" t="s">
        <v>380</v>
      </c>
      <c r="C397" s="26" t="s">
        <v>96</v>
      </c>
      <c r="D397" s="9">
        <f>+D396</f>
        <v>20000</v>
      </c>
      <c r="E397" s="9">
        <f t="shared" ref="E397:F397" si="73">+E396</f>
        <v>30000</v>
      </c>
      <c r="F397" s="191">
        <f t="shared" si="73"/>
        <v>30000</v>
      </c>
      <c r="G397" s="191">
        <f t="shared" si="70"/>
        <v>150</v>
      </c>
      <c r="H397" s="197">
        <f t="shared" si="71"/>
        <v>100</v>
      </c>
      <c r="K397" s="199"/>
    </row>
    <row r="398" spans="1:11" x14ac:dyDescent="0.25">
      <c r="G398"/>
      <c r="H398"/>
    </row>
    <row r="399" spans="1:11" s="2" customFormat="1" x14ac:dyDescent="0.25">
      <c r="A399" s="38" t="s">
        <v>92</v>
      </c>
      <c r="B399" s="38" t="s">
        <v>383</v>
      </c>
      <c r="C399" s="39" t="s">
        <v>384</v>
      </c>
      <c r="D399" s="40"/>
      <c r="E399" s="40"/>
      <c r="F399" s="40"/>
      <c r="G399"/>
      <c r="H399"/>
      <c r="K399" s="70"/>
    </row>
    <row r="400" spans="1:11" x14ac:dyDescent="0.25">
      <c r="A400" s="25" t="s">
        <v>94</v>
      </c>
      <c r="B400" s="25" t="s">
        <v>308</v>
      </c>
      <c r="C400" s="24" t="s">
        <v>309</v>
      </c>
      <c r="G400"/>
      <c r="H400"/>
    </row>
    <row r="401" spans="1:11" x14ac:dyDescent="0.25">
      <c r="A401" s="28" t="s">
        <v>385</v>
      </c>
      <c r="B401" s="28" t="s">
        <v>206</v>
      </c>
      <c r="C401" s="26" t="s">
        <v>110</v>
      </c>
      <c r="D401" s="9">
        <v>20000</v>
      </c>
      <c r="E401" s="9">
        <v>30000</v>
      </c>
      <c r="F401" s="191">
        <v>30000</v>
      </c>
      <c r="G401" s="191">
        <f t="shared" si="70"/>
        <v>150</v>
      </c>
      <c r="H401" s="197">
        <f t="shared" si="71"/>
        <v>100</v>
      </c>
      <c r="K401" s="199"/>
    </row>
    <row r="402" spans="1:11" x14ac:dyDescent="0.25">
      <c r="A402" s="28" t="s">
        <v>92</v>
      </c>
      <c r="B402" s="28" t="s">
        <v>383</v>
      </c>
      <c r="C402" s="26" t="s">
        <v>96</v>
      </c>
      <c r="D402" s="9">
        <f>+D401</f>
        <v>20000</v>
      </c>
      <c r="E402" s="9">
        <f t="shared" ref="E402:F402" si="74">+E401</f>
        <v>30000</v>
      </c>
      <c r="F402" s="191">
        <f t="shared" si="74"/>
        <v>30000</v>
      </c>
      <c r="G402" s="191">
        <f t="shared" si="70"/>
        <v>150</v>
      </c>
      <c r="H402" s="197">
        <f t="shared" si="71"/>
        <v>100</v>
      </c>
      <c r="K402" s="199"/>
    </row>
    <row r="403" spans="1:11" x14ac:dyDescent="0.25">
      <c r="D403"/>
      <c r="E403"/>
      <c r="G403"/>
    </row>
    <row r="404" spans="1:11" s="2" customFormat="1" x14ac:dyDescent="0.25">
      <c r="A404" s="38" t="s">
        <v>92</v>
      </c>
      <c r="B404" s="38" t="s">
        <v>386</v>
      </c>
      <c r="C404" s="39" t="s">
        <v>387</v>
      </c>
      <c r="D404"/>
      <c r="E404"/>
      <c r="F404" s="40"/>
      <c r="G404"/>
      <c r="H404" s="40"/>
      <c r="I404" s="40"/>
      <c r="J404" s="70"/>
      <c r="K404" s="70"/>
    </row>
    <row r="405" spans="1:11" x14ac:dyDescent="0.25">
      <c r="A405" s="25" t="s">
        <v>94</v>
      </c>
      <c r="B405" s="25" t="s">
        <v>308</v>
      </c>
      <c r="C405" s="24" t="s">
        <v>309</v>
      </c>
      <c r="D405"/>
      <c r="E405"/>
      <c r="G405"/>
    </row>
    <row r="406" spans="1:11" x14ac:dyDescent="0.25">
      <c r="A406" s="28" t="s">
        <v>388</v>
      </c>
      <c r="B406" s="28" t="s">
        <v>206</v>
      </c>
      <c r="C406" s="26" t="s">
        <v>110</v>
      </c>
      <c r="D406" s="9">
        <v>20000</v>
      </c>
      <c r="E406" s="9">
        <v>20000</v>
      </c>
      <c r="F406" s="191">
        <v>15000</v>
      </c>
      <c r="G406" s="191">
        <f t="shared" si="70"/>
        <v>75</v>
      </c>
      <c r="H406" s="74">
        <f>F406/E406*100</f>
        <v>75</v>
      </c>
      <c r="K406" s="199"/>
    </row>
    <row r="407" spans="1:11" x14ac:dyDescent="0.25">
      <c r="A407" s="28" t="s">
        <v>92</v>
      </c>
      <c r="B407" s="28" t="s">
        <v>386</v>
      </c>
      <c r="C407" s="26" t="s">
        <v>96</v>
      </c>
      <c r="D407" s="9">
        <f>+D406</f>
        <v>20000</v>
      </c>
      <c r="E407" s="9">
        <f t="shared" ref="E407:F407" si="75">+E406</f>
        <v>20000</v>
      </c>
      <c r="F407" s="191">
        <f t="shared" si="75"/>
        <v>15000</v>
      </c>
      <c r="G407" s="191">
        <f t="shared" si="70"/>
        <v>75</v>
      </c>
      <c r="H407" s="197">
        <f>F407/E407*100</f>
        <v>75</v>
      </c>
      <c r="K407" s="199"/>
    </row>
    <row r="408" spans="1:11" x14ac:dyDescent="0.25">
      <c r="G408"/>
      <c r="H408" s="235"/>
    </row>
    <row r="409" spans="1:11" s="2" customFormat="1" x14ac:dyDescent="0.25">
      <c r="A409" s="38" t="s">
        <v>92</v>
      </c>
      <c r="B409" s="38" t="s">
        <v>389</v>
      </c>
      <c r="C409" s="39" t="s">
        <v>390</v>
      </c>
      <c r="D409" s="40"/>
      <c r="E409" s="40"/>
      <c r="F409" s="40"/>
      <c r="G409"/>
      <c r="H409" s="235"/>
      <c r="K409" s="70"/>
    </row>
    <row r="410" spans="1:11" x14ac:dyDescent="0.25">
      <c r="A410" s="25" t="s">
        <v>94</v>
      </c>
      <c r="B410" s="25" t="s">
        <v>308</v>
      </c>
      <c r="C410" s="24" t="s">
        <v>309</v>
      </c>
      <c r="G410"/>
      <c r="H410" s="235"/>
    </row>
    <row r="411" spans="1:11" x14ac:dyDescent="0.25">
      <c r="A411" s="28" t="s">
        <v>391</v>
      </c>
      <c r="B411" s="28" t="s">
        <v>206</v>
      </c>
      <c r="C411" s="26" t="s">
        <v>110</v>
      </c>
      <c r="D411" s="9">
        <v>20000</v>
      </c>
      <c r="E411" s="9">
        <v>20000</v>
      </c>
      <c r="F411" s="191">
        <v>20000</v>
      </c>
      <c r="G411" s="191">
        <f t="shared" si="70"/>
        <v>100</v>
      </c>
      <c r="H411" s="197">
        <f t="shared" ref="H411:H412" si="76">F411/E411*100</f>
        <v>100</v>
      </c>
      <c r="K411" s="199"/>
    </row>
    <row r="412" spans="1:11" x14ac:dyDescent="0.25">
      <c r="A412" s="28" t="s">
        <v>92</v>
      </c>
      <c r="B412" s="28" t="s">
        <v>389</v>
      </c>
      <c r="C412" s="26" t="s">
        <v>96</v>
      </c>
      <c r="D412" s="9">
        <f>+D411</f>
        <v>20000</v>
      </c>
      <c r="E412" s="9">
        <f t="shared" ref="E412:F412" si="77">+E411</f>
        <v>20000</v>
      </c>
      <c r="F412" s="191">
        <f t="shared" si="77"/>
        <v>20000</v>
      </c>
      <c r="G412" s="191">
        <f t="shared" si="70"/>
        <v>100</v>
      </c>
      <c r="H412" s="197">
        <f t="shared" si="76"/>
        <v>100</v>
      </c>
      <c r="K412" s="199"/>
    </row>
    <row r="413" spans="1:11" s="1" customFormat="1" x14ac:dyDescent="0.25">
      <c r="A413" s="30" t="s">
        <v>101</v>
      </c>
      <c r="B413" s="30" t="s">
        <v>10</v>
      </c>
      <c r="C413" s="31" t="s">
        <v>46</v>
      </c>
      <c r="D413" s="105" t="s">
        <v>612</v>
      </c>
      <c r="E413" s="105" t="s">
        <v>788</v>
      </c>
      <c r="F413" s="105" t="s">
        <v>789</v>
      </c>
      <c r="G413" s="105" t="s">
        <v>595</v>
      </c>
      <c r="H413" s="112" t="s">
        <v>595</v>
      </c>
      <c r="K413" s="211"/>
    </row>
    <row r="414" spans="1:11" x14ac:dyDescent="0.25">
      <c r="A414" s="193"/>
      <c r="B414" s="193"/>
      <c r="C414" s="193"/>
      <c r="D414" s="130" t="s">
        <v>867</v>
      </c>
      <c r="E414" s="130" t="s">
        <v>868</v>
      </c>
      <c r="F414" s="130" t="s">
        <v>869</v>
      </c>
      <c r="G414" s="30" t="s">
        <v>865</v>
      </c>
      <c r="H414" s="30" t="s">
        <v>866</v>
      </c>
      <c r="K414" s="199"/>
    </row>
    <row r="415" spans="1:11" s="2" customFormat="1" x14ac:dyDescent="0.25">
      <c r="A415" s="38" t="s">
        <v>92</v>
      </c>
      <c r="B415" s="38" t="s">
        <v>623</v>
      </c>
      <c r="C415" s="39" t="s">
        <v>624</v>
      </c>
      <c r="D415" s="40"/>
      <c r="E415" s="40"/>
      <c r="F415" s="40"/>
      <c r="G415" s="40"/>
      <c r="H415" s="70"/>
      <c r="K415" s="70"/>
    </row>
    <row r="416" spans="1:11" x14ac:dyDescent="0.25">
      <c r="A416" s="25" t="s">
        <v>94</v>
      </c>
      <c r="B416" s="25" t="s">
        <v>308</v>
      </c>
      <c r="C416" s="24" t="s">
        <v>309</v>
      </c>
      <c r="H416" s="70"/>
    </row>
    <row r="417" spans="1:11" x14ac:dyDescent="0.25">
      <c r="A417" s="28" t="s">
        <v>391</v>
      </c>
      <c r="B417" s="28" t="s">
        <v>206</v>
      </c>
      <c r="C417" s="26" t="s">
        <v>110</v>
      </c>
      <c r="D417" s="9">
        <v>3000</v>
      </c>
      <c r="E417" s="9">
        <v>3000</v>
      </c>
      <c r="F417" s="191">
        <v>3000</v>
      </c>
      <c r="G417" s="191">
        <f>F417/D417*100</f>
        <v>100</v>
      </c>
      <c r="H417" s="74">
        <f>F417/E417*100</f>
        <v>100</v>
      </c>
      <c r="K417" s="199"/>
    </row>
    <row r="418" spans="1:11" x14ac:dyDescent="0.25">
      <c r="A418" s="28" t="s">
        <v>92</v>
      </c>
      <c r="B418" s="28" t="s">
        <v>623</v>
      </c>
      <c r="C418" s="26" t="s">
        <v>96</v>
      </c>
      <c r="D418" s="9">
        <f>+D417</f>
        <v>3000</v>
      </c>
      <c r="E418" s="9">
        <f t="shared" ref="E418:F418" si="78">+E417</f>
        <v>3000</v>
      </c>
      <c r="F418" s="191">
        <f t="shared" si="78"/>
        <v>3000</v>
      </c>
      <c r="G418" s="191">
        <f t="shared" ref="G418:G445" si="79">F418/D418*100</f>
        <v>100</v>
      </c>
      <c r="H418" s="197">
        <f>F418/E418*100</f>
        <v>100</v>
      </c>
      <c r="K418" s="199"/>
    </row>
    <row r="419" spans="1:11" x14ac:dyDescent="0.25">
      <c r="G419"/>
      <c r="H419" s="114"/>
      <c r="K419" s="199"/>
    </row>
    <row r="420" spans="1:11" s="2" customFormat="1" x14ac:dyDescent="0.25">
      <c r="A420" s="38" t="s">
        <v>92</v>
      </c>
      <c r="B420" s="38" t="s">
        <v>625</v>
      </c>
      <c r="C420" s="39" t="s">
        <v>626</v>
      </c>
      <c r="D420" s="40"/>
      <c r="E420" s="40"/>
      <c r="F420" s="40"/>
      <c r="G420"/>
      <c r="H420" s="70"/>
      <c r="K420" s="70"/>
    </row>
    <row r="421" spans="1:11" x14ac:dyDescent="0.25">
      <c r="A421" s="25" t="s">
        <v>94</v>
      </c>
      <c r="B421" s="25" t="s">
        <v>308</v>
      </c>
      <c r="C421" s="24" t="s">
        <v>309</v>
      </c>
      <c r="G421"/>
      <c r="H421" s="70"/>
    </row>
    <row r="422" spans="1:11" x14ac:dyDescent="0.25">
      <c r="A422" s="28" t="s">
        <v>391</v>
      </c>
      <c r="B422" s="28" t="s">
        <v>206</v>
      </c>
      <c r="C422" s="26" t="s">
        <v>110</v>
      </c>
      <c r="D422" s="9">
        <v>5000</v>
      </c>
      <c r="E422" s="9">
        <v>5000</v>
      </c>
      <c r="F422" s="191">
        <v>5000</v>
      </c>
      <c r="G422" s="191">
        <f t="shared" si="79"/>
        <v>100</v>
      </c>
      <c r="H422" s="74">
        <f>F422/E422*100</f>
        <v>100</v>
      </c>
      <c r="K422" s="199"/>
    </row>
    <row r="423" spans="1:11" x14ac:dyDescent="0.25">
      <c r="A423" s="28" t="s">
        <v>92</v>
      </c>
      <c r="B423" s="28" t="s">
        <v>625</v>
      </c>
      <c r="C423" s="26" t="s">
        <v>96</v>
      </c>
      <c r="D423" s="9">
        <f>+D422</f>
        <v>5000</v>
      </c>
      <c r="E423" s="9">
        <f t="shared" ref="E423:F423" si="80">+E422</f>
        <v>5000</v>
      </c>
      <c r="F423" s="191">
        <f t="shared" si="80"/>
        <v>5000</v>
      </c>
      <c r="G423" s="191">
        <f t="shared" si="79"/>
        <v>100</v>
      </c>
      <c r="H423" s="197">
        <f>F423/E423*100</f>
        <v>100</v>
      </c>
      <c r="K423" s="199"/>
    </row>
    <row r="424" spans="1:11" x14ac:dyDescent="0.25">
      <c r="G424"/>
      <c r="H424" s="114"/>
      <c r="K424" s="199"/>
    </row>
    <row r="425" spans="1:11" s="2" customFormat="1" x14ac:dyDescent="0.25">
      <c r="A425" s="38" t="s">
        <v>92</v>
      </c>
      <c r="B425" s="38" t="s">
        <v>627</v>
      </c>
      <c r="C425" s="39" t="s">
        <v>628</v>
      </c>
      <c r="D425" s="40"/>
      <c r="E425" s="40"/>
      <c r="F425" s="40"/>
      <c r="G425"/>
      <c r="H425" s="70"/>
      <c r="K425" s="70"/>
    </row>
    <row r="426" spans="1:11" x14ac:dyDescent="0.25">
      <c r="A426" s="25" t="s">
        <v>94</v>
      </c>
      <c r="B426" s="25" t="s">
        <v>308</v>
      </c>
      <c r="C426" s="24" t="s">
        <v>309</v>
      </c>
      <c r="G426"/>
      <c r="H426" s="70"/>
    </row>
    <row r="427" spans="1:11" x14ac:dyDescent="0.25">
      <c r="A427" s="28" t="s">
        <v>391</v>
      </c>
      <c r="B427" s="28" t="s">
        <v>206</v>
      </c>
      <c r="C427" s="26" t="s">
        <v>110</v>
      </c>
      <c r="D427" s="9">
        <v>3000</v>
      </c>
      <c r="E427" s="9">
        <v>3000</v>
      </c>
      <c r="F427" s="191">
        <v>3000</v>
      </c>
      <c r="G427" s="191">
        <f t="shared" si="79"/>
        <v>100</v>
      </c>
      <c r="H427" s="74">
        <f>F427/E427*100</f>
        <v>100</v>
      </c>
      <c r="K427" s="199"/>
    </row>
    <row r="428" spans="1:11" x14ac:dyDescent="0.25">
      <c r="A428" s="62" t="s">
        <v>92</v>
      </c>
      <c r="B428" s="62" t="s">
        <v>627</v>
      </c>
      <c r="C428" s="63" t="s">
        <v>96</v>
      </c>
      <c r="D428" s="9">
        <f>+D427</f>
        <v>3000</v>
      </c>
      <c r="E428" s="9">
        <f t="shared" ref="E428:F428" si="81">+E427</f>
        <v>3000</v>
      </c>
      <c r="F428" s="191">
        <f t="shared" si="81"/>
        <v>3000</v>
      </c>
      <c r="G428" s="191">
        <f t="shared" si="79"/>
        <v>100</v>
      </c>
      <c r="H428" s="197">
        <f>F428/E428*100</f>
        <v>100</v>
      </c>
      <c r="K428" s="199"/>
    </row>
    <row r="429" spans="1:11" x14ac:dyDescent="0.25">
      <c r="A429" s="122"/>
      <c r="B429" s="123"/>
      <c r="C429" s="124"/>
      <c r="D429" s="64"/>
      <c r="E429" s="188"/>
      <c r="F429" s="188"/>
      <c r="G429"/>
      <c r="H429" s="119"/>
      <c r="K429" s="199"/>
    </row>
    <row r="430" spans="1:11" s="2" customFormat="1" ht="15.75" thickBot="1" x14ac:dyDescent="0.3">
      <c r="A430" s="120" t="s">
        <v>87</v>
      </c>
      <c r="B430" s="120" t="s">
        <v>298</v>
      </c>
      <c r="C430" s="121" t="s">
        <v>299</v>
      </c>
      <c r="D430" s="55">
        <f>+D304+D311+D316+D321+D334+D349+D359+D365+D381+D387+D392+D397+D402+D407+D412+D418+D423+D428</f>
        <v>2009501.9899999998</v>
      </c>
      <c r="E430" s="55">
        <f>+E304+E311+E316+E321+E334+E349+E359+E365+E381+E387+E392+E397+E402+E407+E412+E418+E423+E428</f>
        <v>2178785</v>
      </c>
      <c r="F430" s="196">
        <f>+F304+F311+F316+F321+F334+F349+F359+F365+F381+F387+F392+F397+F402+F407+F412+F418+F423+F428</f>
        <v>2038697.23</v>
      </c>
      <c r="G430" s="34">
        <f t="shared" si="79"/>
        <v>101.45285947191324</v>
      </c>
      <c r="H430" s="79">
        <f>F430/E430*100</f>
        <v>93.570372019267623</v>
      </c>
      <c r="K430" s="126"/>
    </row>
    <row r="431" spans="1:11" s="2" customFormat="1" ht="15.75" thickTop="1" x14ac:dyDescent="0.25">
      <c r="A431" s="57"/>
      <c r="B431" s="57"/>
      <c r="C431" s="58"/>
      <c r="D431" s="59"/>
      <c r="E431" s="59"/>
      <c r="F431" s="59"/>
      <c r="G431"/>
      <c r="H431" s="70"/>
      <c r="K431" s="70"/>
    </row>
    <row r="432" spans="1:11" ht="15.75" thickBot="1" x14ac:dyDescent="0.3">
      <c r="G432"/>
      <c r="H432" s="70"/>
    </row>
    <row r="433" spans="1:11" ht="15.75" thickBot="1" x14ac:dyDescent="0.3">
      <c r="A433" s="50" t="s">
        <v>87</v>
      </c>
      <c r="B433" s="51" t="s">
        <v>392</v>
      </c>
      <c r="C433" s="52" t="s">
        <v>393</v>
      </c>
      <c r="G433"/>
      <c r="H433" s="70"/>
    </row>
    <row r="434" spans="1:11" x14ac:dyDescent="0.25">
      <c r="G434"/>
      <c r="H434" s="70"/>
    </row>
    <row r="435" spans="1:11" s="2" customFormat="1" x14ac:dyDescent="0.25">
      <c r="A435" s="38" t="s">
        <v>92</v>
      </c>
      <c r="B435" s="38" t="s">
        <v>394</v>
      </c>
      <c r="C435" s="39" t="s">
        <v>395</v>
      </c>
      <c r="D435" s="40"/>
      <c r="E435" s="40"/>
      <c r="F435" s="40"/>
      <c r="G435"/>
      <c r="H435" s="70"/>
      <c r="K435" s="70"/>
    </row>
    <row r="436" spans="1:11" x14ac:dyDescent="0.25">
      <c r="A436" s="25" t="s">
        <v>94</v>
      </c>
      <c r="B436" s="25" t="s">
        <v>396</v>
      </c>
      <c r="C436" s="24" t="s">
        <v>397</v>
      </c>
      <c r="G436"/>
      <c r="H436" s="70"/>
    </row>
    <row r="437" spans="1:11" x14ac:dyDescent="0.25">
      <c r="A437" s="28" t="s">
        <v>398</v>
      </c>
      <c r="B437" s="28" t="s">
        <v>206</v>
      </c>
      <c r="C437" s="26" t="s">
        <v>110</v>
      </c>
      <c r="D437" s="9">
        <v>532000</v>
      </c>
      <c r="E437" s="9">
        <v>560000</v>
      </c>
      <c r="F437" s="191">
        <v>560000</v>
      </c>
      <c r="G437" s="110">
        <f t="shared" si="79"/>
        <v>105.26315789473684</v>
      </c>
      <c r="H437" s="74">
        <f>F437/E437*100</f>
        <v>100</v>
      </c>
      <c r="K437" s="199"/>
    </row>
    <row r="438" spans="1:11" x14ac:dyDescent="0.25">
      <c r="A438" s="28" t="s">
        <v>92</v>
      </c>
      <c r="B438" s="28" t="s">
        <v>394</v>
      </c>
      <c r="C438" s="26" t="s">
        <v>96</v>
      </c>
      <c r="D438" s="9">
        <f>+D437</f>
        <v>532000</v>
      </c>
      <c r="E438" s="9">
        <f t="shared" ref="E438:F438" si="82">+E437</f>
        <v>560000</v>
      </c>
      <c r="F438" s="191">
        <f t="shared" si="82"/>
        <v>560000</v>
      </c>
      <c r="G438" s="110">
        <f t="shared" si="79"/>
        <v>105.26315789473684</v>
      </c>
      <c r="H438" s="197">
        <f>F438/E438*100</f>
        <v>100</v>
      </c>
      <c r="K438" s="199"/>
    </row>
    <row r="439" spans="1:11" x14ac:dyDescent="0.25">
      <c r="G439"/>
      <c r="H439" s="70"/>
    </row>
    <row r="440" spans="1:11" s="2" customFormat="1" x14ac:dyDescent="0.25">
      <c r="A440" s="38" t="s">
        <v>92</v>
      </c>
      <c r="B440" s="38" t="s">
        <v>399</v>
      </c>
      <c r="C440" s="39" t="s">
        <v>400</v>
      </c>
      <c r="D440" s="40"/>
      <c r="E440" s="40"/>
      <c r="F440" s="40"/>
      <c r="G440"/>
      <c r="H440" s="71"/>
      <c r="K440" s="71"/>
    </row>
    <row r="441" spans="1:11" x14ac:dyDescent="0.25">
      <c r="A441" s="25" t="s">
        <v>94</v>
      </c>
      <c r="B441" s="25" t="s">
        <v>396</v>
      </c>
      <c r="C441" s="24" t="s">
        <v>397</v>
      </c>
      <c r="G441"/>
      <c r="H441" s="70"/>
    </row>
    <row r="442" spans="1:11" x14ac:dyDescent="0.25">
      <c r="A442" s="28" t="s">
        <v>401</v>
      </c>
      <c r="B442" s="28" t="s">
        <v>206</v>
      </c>
      <c r="C442" s="26" t="s">
        <v>110</v>
      </c>
      <c r="D442" s="9">
        <v>27300</v>
      </c>
      <c r="E442" s="9">
        <v>90000</v>
      </c>
      <c r="F442" s="191">
        <v>51000</v>
      </c>
      <c r="G442" s="110">
        <f t="shared" si="79"/>
        <v>186.8131868131868</v>
      </c>
      <c r="H442" s="74">
        <f>F442/E442*100</f>
        <v>56.666666666666664</v>
      </c>
      <c r="K442" s="199"/>
    </row>
    <row r="443" spans="1:11" x14ac:dyDescent="0.25">
      <c r="A443" s="28" t="s">
        <v>92</v>
      </c>
      <c r="B443" s="28" t="s">
        <v>399</v>
      </c>
      <c r="C443" s="26" t="s">
        <v>96</v>
      </c>
      <c r="D443" s="9">
        <f>+D442</f>
        <v>27300</v>
      </c>
      <c r="E443" s="9">
        <f t="shared" ref="E443:F443" si="83">+E442</f>
        <v>90000</v>
      </c>
      <c r="F443" s="191">
        <f t="shared" si="83"/>
        <v>51000</v>
      </c>
      <c r="G443" s="110">
        <f t="shared" si="79"/>
        <v>186.8131868131868</v>
      </c>
      <c r="H443" s="197">
        <f>F443/E443*100</f>
        <v>56.666666666666664</v>
      </c>
      <c r="K443" s="199"/>
    </row>
    <row r="444" spans="1:11" x14ac:dyDescent="0.25">
      <c r="G444"/>
      <c r="H444"/>
      <c r="K444" s="199"/>
    </row>
    <row r="445" spans="1:11" s="2" customFormat="1" ht="15.75" thickBot="1" x14ac:dyDescent="0.3">
      <c r="A445" s="53" t="s">
        <v>87</v>
      </c>
      <c r="B445" s="53" t="s">
        <v>392</v>
      </c>
      <c r="C445" s="54" t="s">
        <v>393</v>
      </c>
      <c r="D445" s="55">
        <f>+D438+D443</f>
        <v>559300</v>
      </c>
      <c r="E445" s="55">
        <f t="shared" ref="E445:F445" si="84">+E438+E443</f>
        <v>650000</v>
      </c>
      <c r="F445" s="196">
        <f t="shared" si="84"/>
        <v>611000</v>
      </c>
      <c r="G445" s="34">
        <f t="shared" si="79"/>
        <v>109.24369747899159</v>
      </c>
      <c r="H445" s="79">
        <f>F445/E445*100</f>
        <v>94</v>
      </c>
      <c r="K445" s="199"/>
    </row>
    <row r="446" spans="1:11" s="125" customFormat="1" ht="15.75" thickTop="1" x14ac:dyDescent="0.25">
      <c r="A446" s="116"/>
      <c r="B446" s="116"/>
      <c r="C446" s="117"/>
      <c r="D446" s="118"/>
      <c r="E446" s="118"/>
      <c r="F446" s="118"/>
      <c r="G446" s="118"/>
      <c r="H446" s="202"/>
      <c r="I446" s="202"/>
      <c r="J446" s="114"/>
      <c r="K446" s="199"/>
    </row>
    <row r="447" spans="1:11" s="125" customFormat="1" ht="15.75" thickBot="1" x14ac:dyDescent="0.3">
      <c r="A447" s="116"/>
      <c r="B447" s="116"/>
      <c r="C447" s="117"/>
      <c r="D447" s="118"/>
      <c r="E447" s="118"/>
      <c r="F447" s="118"/>
      <c r="G447" s="118"/>
      <c r="H447" s="202"/>
      <c r="I447" s="202"/>
      <c r="J447" s="114"/>
      <c r="K447" s="199"/>
    </row>
    <row r="448" spans="1:11" s="69" customFormat="1" ht="15.75" thickBot="1" x14ac:dyDescent="0.3">
      <c r="A448" s="50" t="s">
        <v>87</v>
      </c>
      <c r="B448" s="51" t="s">
        <v>629</v>
      </c>
      <c r="C448" s="52" t="s">
        <v>630</v>
      </c>
      <c r="D448" s="59"/>
      <c r="E448" s="59"/>
      <c r="F448" s="59"/>
      <c r="G448" s="59"/>
      <c r="H448" s="59"/>
      <c r="I448" s="59"/>
      <c r="J448" s="126"/>
      <c r="K448" s="126"/>
    </row>
    <row r="449" spans="1:11" x14ac:dyDescent="0.25">
      <c r="A449"/>
      <c r="B449"/>
      <c r="C449"/>
      <c r="D449"/>
      <c r="E449"/>
      <c r="F449"/>
      <c r="G449"/>
      <c r="J449"/>
      <c r="K449"/>
    </row>
    <row r="450" spans="1:11" s="1" customFormat="1" x14ac:dyDescent="0.25">
      <c r="A450" s="30" t="s">
        <v>101</v>
      </c>
      <c r="B450" s="30" t="s">
        <v>10</v>
      </c>
      <c r="C450" s="31" t="s">
        <v>46</v>
      </c>
      <c r="D450" s="105" t="s">
        <v>612</v>
      </c>
      <c r="E450" s="105" t="s">
        <v>788</v>
      </c>
      <c r="F450" s="105" t="s">
        <v>789</v>
      </c>
      <c r="G450" s="105" t="s">
        <v>595</v>
      </c>
      <c r="H450" s="112" t="s">
        <v>595</v>
      </c>
      <c r="K450" s="211"/>
    </row>
    <row r="451" spans="1:11" s="125" customFormat="1" x14ac:dyDescent="0.25">
      <c r="A451" s="30"/>
      <c r="B451" s="30"/>
      <c r="C451" s="30"/>
      <c r="D451" s="129" t="s">
        <v>867</v>
      </c>
      <c r="E451" s="129" t="s">
        <v>868</v>
      </c>
      <c r="F451" s="129" t="s">
        <v>869</v>
      </c>
      <c r="G451" s="30" t="s">
        <v>865</v>
      </c>
      <c r="H451" s="30" t="s">
        <v>866</v>
      </c>
      <c r="K451" s="199"/>
    </row>
    <row r="452" spans="1:11" s="69" customFormat="1" x14ac:dyDescent="0.25">
      <c r="A452" s="57" t="s">
        <v>92</v>
      </c>
      <c r="B452" s="57" t="s">
        <v>631</v>
      </c>
      <c r="C452" s="58" t="s">
        <v>632</v>
      </c>
      <c r="D452" s="59"/>
      <c r="E452" s="59"/>
      <c r="F452" s="59"/>
      <c r="G452" s="59"/>
      <c r="H452" s="126"/>
      <c r="K452" s="126"/>
    </row>
    <row r="453" spans="1:11" s="125" customFormat="1" x14ac:dyDescent="0.25">
      <c r="A453" s="116" t="s">
        <v>94</v>
      </c>
      <c r="B453" s="116" t="s">
        <v>396</v>
      </c>
      <c r="C453" s="117" t="s">
        <v>397</v>
      </c>
      <c r="D453" s="118"/>
      <c r="E453" s="118"/>
      <c r="F453" s="202"/>
      <c r="G453" s="202"/>
      <c r="H453" s="114"/>
      <c r="K453" s="199"/>
    </row>
    <row r="454" spans="1:11" s="125" customFormat="1" x14ac:dyDescent="0.25">
      <c r="A454" s="28" t="s">
        <v>633</v>
      </c>
      <c r="B454" s="28" t="s">
        <v>220</v>
      </c>
      <c r="C454" s="26" t="s">
        <v>221</v>
      </c>
      <c r="D454" s="9">
        <v>0</v>
      </c>
      <c r="E454" s="9"/>
      <c r="F454" s="191"/>
      <c r="G454" s="191">
        <v>0</v>
      </c>
      <c r="H454" s="74">
        <v>0</v>
      </c>
      <c r="K454" s="199"/>
    </row>
    <row r="455" spans="1:11" s="125" customFormat="1" x14ac:dyDescent="0.25">
      <c r="A455" s="28" t="s">
        <v>634</v>
      </c>
      <c r="B455" s="28" t="s">
        <v>127</v>
      </c>
      <c r="C455" s="26" t="s">
        <v>99</v>
      </c>
      <c r="D455" s="9">
        <v>18459.759999999998</v>
      </c>
      <c r="E455" s="9">
        <v>156000</v>
      </c>
      <c r="F455" s="191">
        <v>155819.81</v>
      </c>
      <c r="G455" s="191">
        <f t="shared" ref="G455:G472" si="85">F455/D455*100</f>
        <v>844.10528630924784</v>
      </c>
      <c r="H455" s="197">
        <f t="shared" ref="H455:H458" si="86">F455/E455*100</f>
        <v>99.884493589743585</v>
      </c>
      <c r="K455" s="199"/>
    </row>
    <row r="456" spans="1:11" s="125" customFormat="1" x14ac:dyDescent="0.25">
      <c r="A456" s="28" t="s">
        <v>635</v>
      </c>
      <c r="B456" s="28" t="s">
        <v>129</v>
      </c>
      <c r="C456" s="26" t="s">
        <v>100</v>
      </c>
      <c r="D456" s="9">
        <v>1609.62</v>
      </c>
      <c r="E456" s="9">
        <v>42000</v>
      </c>
      <c r="F456" s="191">
        <v>41530</v>
      </c>
      <c r="G456" s="191">
        <f t="shared" si="85"/>
        <v>2580.1120761421953</v>
      </c>
      <c r="H456" s="197">
        <f t="shared" si="86"/>
        <v>98.88095238095238</v>
      </c>
      <c r="K456" s="199"/>
    </row>
    <row r="457" spans="1:11" s="125" customFormat="1" x14ac:dyDescent="0.25">
      <c r="A457" s="28" t="s">
        <v>819</v>
      </c>
      <c r="B457" s="28" t="s">
        <v>282</v>
      </c>
      <c r="C457" s="26" t="s">
        <v>311</v>
      </c>
      <c r="D457" s="9"/>
      <c r="E457" s="9">
        <v>7600</v>
      </c>
      <c r="F457" s="191">
        <v>7448</v>
      </c>
      <c r="G457" s="191">
        <v>0</v>
      </c>
      <c r="H457" s="197">
        <f t="shared" si="86"/>
        <v>98</v>
      </c>
      <c r="K457" s="199"/>
    </row>
    <row r="458" spans="1:11" s="125" customFormat="1" x14ac:dyDescent="0.25">
      <c r="A458" s="28" t="s">
        <v>92</v>
      </c>
      <c r="B458" s="28" t="s">
        <v>631</v>
      </c>
      <c r="C458" s="26" t="s">
        <v>96</v>
      </c>
      <c r="D458" s="9">
        <f>+D454+D455+D456+D457</f>
        <v>20069.379999999997</v>
      </c>
      <c r="E458" s="9">
        <f t="shared" ref="E458:F458" si="87">+E454+E455+E456+E457</f>
        <v>205600</v>
      </c>
      <c r="F458" s="191">
        <f t="shared" si="87"/>
        <v>204797.81</v>
      </c>
      <c r="G458" s="191">
        <f t="shared" si="85"/>
        <v>1020.4491120303668</v>
      </c>
      <c r="H458" s="197">
        <f t="shared" si="86"/>
        <v>99.609829766536961</v>
      </c>
      <c r="K458" s="199"/>
    </row>
    <row r="459" spans="1:11" s="125" customFormat="1" x14ac:dyDescent="0.25">
      <c r="A459" s="116"/>
      <c r="B459" s="116"/>
      <c r="C459" s="117"/>
      <c r="D459" s="118"/>
      <c r="E459" s="118"/>
      <c r="F459" s="202"/>
      <c r="G459"/>
      <c r="H459" s="114"/>
      <c r="K459" s="199"/>
    </row>
    <row r="460" spans="1:11" s="125" customFormat="1" x14ac:dyDescent="0.25">
      <c r="A460" s="200" t="s">
        <v>169</v>
      </c>
      <c r="B460" s="200" t="s">
        <v>820</v>
      </c>
      <c r="C460" s="201" t="s">
        <v>821</v>
      </c>
      <c r="D460" s="202"/>
      <c r="E460" s="202"/>
      <c r="F460" s="202"/>
      <c r="G460"/>
      <c r="H460" s="199"/>
      <c r="K460" s="199"/>
    </row>
    <row r="461" spans="1:11" s="125" customFormat="1" x14ac:dyDescent="0.25">
      <c r="A461" s="200" t="s">
        <v>94</v>
      </c>
      <c r="B461" s="200" t="s">
        <v>195</v>
      </c>
      <c r="C461" s="201" t="s">
        <v>196</v>
      </c>
      <c r="D461" s="202"/>
      <c r="E461" s="202"/>
      <c r="F461" s="202"/>
      <c r="G461"/>
      <c r="H461" s="199"/>
      <c r="K461" s="199"/>
    </row>
    <row r="462" spans="1:11" s="190" customFormat="1" x14ac:dyDescent="0.25">
      <c r="A462" s="193" t="s">
        <v>822</v>
      </c>
      <c r="B462" s="193" t="s">
        <v>127</v>
      </c>
      <c r="C462" s="192" t="s">
        <v>99</v>
      </c>
      <c r="D462" s="191">
        <v>73343.75</v>
      </c>
      <c r="E462" s="191">
        <v>74000</v>
      </c>
      <c r="F462" s="191">
        <v>73343.75</v>
      </c>
      <c r="G462" s="191">
        <f t="shared" si="85"/>
        <v>100</v>
      </c>
      <c r="H462" s="197">
        <f>F462/E462*100</f>
        <v>99.113175675675677</v>
      </c>
      <c r="K462" s="199"/>
    </row>
    <row r="463" spans="1:11" s="190" customFormat="1" x14ac:dyDescent="0.25">
      <c r="A463" s="193" t="s">
        <v>823</v>
      </c>
      <c r="B463" s="193" t="s">
        <v>129</v>
      </c>
      <c r="C463" s="192" t="s">
        <v>100</v>
      </c>
      <c r="D463" s="191"/>
      <c r="E463" s="191">
        <v>20000</v>
      </c>
      <c r="F463" s="191">
        <v>3125</v>
      </c>
      <c r="G463" s="191">
        <v>0</v>
      </c>
      <c r="H463" s="197">
        <f t="shared" ref="H463:H466" si="88">F463/E463*100</f>
        <v>15.625</v>
      </c>
      <c r="K463" s="199"/>
    </row>
    <row r="464" spans="1:11" s="190" customFormat="1" x14ac:dyDescent="0.25">
      <c r="A464" s="193" t="s">
        <v>824</v>
      </c>
      <c r="B464" s="193" t="s">
        <v>206</v>
      </c>
      <c r="C464" s="192" t="s">
        <v>110</v>
      </c>
      <c r="D464" s="191">
        <v>94274.37</v>
      </c>
      <c r="E464" s="191">
        <v>850000</v>
      </c>
      <c r="F464" s="191">
        <v>622944.28</v>
      </c>
      <c r="G464" s="191">
        <f t="shared" si="85"/>
        <v>660.77798239330593</v>
      </c>
      <c r="H464" s="197">
        <f t="shared" si="88"/>
        <v>73.28756235294118</v>
      </c>
      <c r="K464" s="199"/>
    </row>
    <row r="465" spans="1:11" s="203" customFormat="1" x14ac:dyDescent="0.25">
      <c r="A465" s="193" t="s">
        <v>825</v>
      </c>
      <c r="B465" s="193" t="s">
        <v>585</v>
      </c>
      <c r="C465" s="192" t="s">
        <v>586</v>
      </c>
      <c r="D465" s="191"/>
      <c r="E465" s="191">
        <v>8000</v>
      </c>
      <c r="F465" s="191">
        <v>7713.88</v>
      </c>
      <c r="G465" s="191">
        <v>0</v>
      </c>
      <c r="H465" s="197">
        <f t="shared" si="88"/>
        <v>96.423500000000004</v>
      </c>
      <c r="K465" s="199"/>
    </row>
    <row r="466" spans="1:11" s="125" customFormat="1" x14ac:dyDescent="0.25">
      <c r="A466" s="193" t="s">
        <v>92</v>
      </c>
      <c r="B466" s="193" t="s">
        <v>820</v>
      </c>
      <c r="C466" s="192" t="s">
        <v>821</v>
      </c>
      <c r="D466" s="191">
        <f>SUM(D462:D465)</f>
        <v>167618.12</v>
      </c>
      <c r="E466" s="191">
        <f>SUM(E462:E465)</f>
        <v>952000</v>
      </c>
      <c r="F466" s="191">
        <f>SUM(F462:F465)</f>
        <v>707126.91</v>
      </c>
      <c r="G466" s="191">
        <f t="shared" si="85"/>
        <v>421.86782073441708</v>
      </c>
      <c r="H466" s="197">
        <f t="shared" si="88"/>
        <v>74.278036764705888</v>
      </c>
      <c r="K466" s="199"/>
    </row>
    <row r="467" spans="1:11" s="125" customFormat="1" x14ac:dyDescent="0.25">
      <c r="A467" s="116"/>
      <c r="B467" s="116"/>
      <c r="C467" s="117"/>
      <c r="D467" s="118"/>
      <c r="E467" s="118"/>
      <c r="F467" s="202"/>
      <c r="G467"/>
      <c r="H467" s="114"/>
      <c r="K467" s="199"/>
    </row>
    <row r="468" spans="1:11" s="2" customFormat="1" ht="15.75" thickBot="1" x14ac:dyDescent="0.3">
      <c r="A468" s="53" t="s">
        <v>87</v>
      </c>
      <c r="B468" s="53" t="s">
        <v>629</v>
      </c>
      <c r="C468" s="54" t="s">
        <v>630</v>
      </c>
      <c r="D468" s="196">
        <f>+D458+D466</f>
        <v>187687.5</v>
      </c>
      <c r="E468" s="196">
        <f>+E458+E466</f>
        <v>1157600</v>
      </c>
      <c r="F468" s="196">
        <f>+F458+F466</f>
        <v>911924.72</v>
      </c>
      <c r="G468" s="191">
        <f t="shared" si="85"/>
        <v>485.87397668997664</v>
      </c>
      <c r="H468" s="196">
        <f>F468/E468*100</f>
        <v>78.777187284035932</v>
      </c>
      <c r="K468" s="199"/>
    </row>
    <row r="469" spans="1:11" s="125" customFormat="1" ht="15.75" thickTop="1" x14ac:dyDescent="0.25">
      <c r="F469" s="202"/>
      <c r="G469"/>
      <c r="K469" s="203"/>
    </row>
    <row r="470" spans="1:11" s="125" customFormat="1" x14ac:dyDescent="0.25">
      <c r="A470" s="116"/>
      <c r="B470" s="116"/>
      <c r="C470" s="117"/>
      <c r="D470" s="118"/>
      <c r="E470" s="118"/>
      <c r="F470" s="202"/>
      <c r="G470"/>
      <c r="H470" s="114"/>
      <c r="K470" s="199"/>
    </row>
    <row r="471" spans="1:11" x14ac:dyDescent="0.25">
      <c r="A471" s="46" t="s">
        <v>88</v>
      </c>
      <c r="B471" s="32" t="s">
        <v>142</v>
      </c>
      <c r="C471" s="33" t="s">
        <v>141</v>
      </c>
      <c r="D471" s="204">
        <f>+D176+D220+D242+D296+D430+D445+D468</f>
        <v>9611776.0899999999</v>
      </c>
      <c r="E471" s="204">
        <f>+E176+E220+E242+E296+E430+E445+E468</f>
        <v>12377496</v>
      </c>
      <c r="F471" s="76">
        <f>+F176+F220+F242+F296+F430+F445+F468</f>
        <v>11076163.290000001</v>
      </c>
      <c r="G471" s="191">
        <f t="shared" si="85"/>
        <v>115.23534450124713</v>
      </c>
      <c r="H471" s="74">
        <f>F471/E471*100</f>
        <v>89.486300702500742</v>
      </c>
      <c r="K471" s="199"/>
    </row>
    <row r="472" spans="1:11" ht="15.75" thickBot="1" x14ac:dyDescent="0.3">
      <c r="A472" s="47" t="s">
        <v>84</v>
      </c>
      <c r="B472" s="35" t="s">
        <v>103</v>
      </c>
      <c r="C472" s="36" t="s">
        <v>141</v>
      </c>
      <c r="D472" s="198">
        <f>+D471</f>
        <v>9611776.0899999999</v>
      </c>
      <c r="E472" s="198">
        <f>+E471</f>
        <v>12377496</v>
      </c>
      <c r="F472" s="77">
        <f>+F471</f>
        <v>11076163.290000001</v>
      </c>
      <c r="G472" s="191">
        <f t="shared" si="85"/>
        <v>115.23534450124713</v>
      </c>
      <c r="H472" s="216">
        <f>F472/E472*100</f>
        <v>89.486300702500742</v>
      </c>
      <c r="K472" s="199"/>
    </row>
    <row r="477" spans="1:11" s="2" customFormat="1" x14ac:dyDescent="0.25">
      <c r="A477" s="38" t="s">
        <v>84</v>
      </c>
      <c r="B477" s="38" t="s">
        <v>104</v>
      </c>
      <c r="C477" s="39" t="s">
        <v>636</v>
      </c>
      <c r="D477" s="40"/>
      <c r="E477" s="40"/>
      <c r="F477" s="40"/>
      <c r="G477" s="40"/>
      <c r="H477" s="40"/>
      <c r="I477" s="40"/>
      <c r="J477" s="70"/>
      <c r="K477" s="70"/>
    </row>
    <row r="478" spans="1:11" s="2" customFormat="1" x14ac:dyDescent="0.25">
      <c r="A478" s="38"/>
      <c r="B478" s="38"/>
      <c r="C478" s="39" t="s">
        <v>402</v>
      </c>
      <c r="D478" s="40"/>
      <c r="E478" s="40"/>
      <c r="F478" s="40"/>
      <c r="G478" s="40"/>
      <c r="H478" s="40"/>
      <c r="I478" s="40"/>
      <c r="J478" s="70"/>
      <c r="K478" s="70"/>
    </row>
    <row r="479" spans="1:11" s="2" customFormat="1" x14ac:dyDescent="0.25">
      <c r="A479" s="38"/>
      <c r="B479" s="38"/>
      <c r="C479" s="39"/>
      <c r="D479" s="40"/>
      <c r="E479" s="40"/>
      <c r="F479" s="40"/>
      <c r="G479" s="40"/>
      <c r="H479" s="40"/>
      <c r="I479" s="40"/>
      <c r="J479" s="70"/>
      <c r="K479" s="70"/>
    </row>
    <row r="480" spans="1:11" s="2" customFormat="1" ht="15.75" thickBot="1" x14ac:dyDescent="0.3">
      <c r="A480" s="38" t="s">
        <v>88</v>
      </c>
      <c r="B480" s="38" t="s">
        <v>403</v>
      </c>
      <c r="C480" s="39" t="s">
        <v>404</v>
      </c>
      <c r="D480" s="40"/>
      <c r="E480" s="40"/>
      <c r="F480" s="40"/>
      <c r="G480" s="40"/>
      <c r="H480" s="40"/>
      <c r="I480" s="40"/>
      <c r="J480" s="70"/>
      <c r="K480" s="70"/>
    </row>
    <row r="481" spans="1:11" s="2" customFormat="1" ht="15.75" thickBot="1" x14ac:dyDescent="0.3">
      <c r="A481" s="50" t="s">
        <v>87</v>
      </c>
      <c r="B481" s="51" t="s">
        <v>405</v>
      </c>
      <c r="C481" s="52" t="s">
        <v>406</v>
      </c>
      <c r="D481" s="40"/>
      <c r="E481" s="40"/>
      <c r="F481" s="40"/>
      <c r="G481" s="40"/>
      <c r="H481" s="40"/>
      <c r="I481" s="40"/>
      <c r="J481" s="70"/>
      <c r="K481" s="70"/>
    </row>
    <row r="482" spans="1:11" s="1" customFormat="1" x14ac:dyDescent="0.25">
      <c r="A482" s="30" t="s">
        <v>101</v>
      </c>
      <c r="B482" s="30" t="s">
        <v>10</v>
      </c>
      <c r="C482" s="31" t="s">
        <v>46</v>
      </c>
      <c r="D482" s="105" t="s">
        <v>612</v>
      </c>
      <c r="E482" s="105" t="s">
        <v>788</v>
      </c>
      <c r="F482" s="105" t="s">
        <v>789</v>
      </c>
      <c r="G482" s="105" t="s">
        <v>595</v>
      </c>
      <c r="H482" s="112" t="s">
        <v>595</v>
      </c>
      <c r="K482" s="211"/>
    </row>
    <row r="483" spans="1:11" x14ac:dyDescent="0.25">
      <c r="A483" s="30"/>
      <c r="B483" s="30"/>
      <c r="C483" s="30"/>
      <c r="D483" s="129" t="s">
        <v>867</v>
      </c>
      <c r="E483" s="129" t="s">
        <v>868</v>
      </c>
      <c r="F483" s="129" t="s">
        <v>869</v>
      </c>
      <c r="G483" s="30" t="s">
        <v>865</v>
      </c>
      <c r="H483" s="30" t="s">
        <v>866</v>
      </c>
    </row>
    <row r="484" spans="1:11" s="2" customFormat="1" x14ac:dyDescent="0.25">
      <c r="A484" s="38" t="s">
        <v>145</v>
      </c>
      <c r="B484" s="38" t="s">
        <v>407</v>
      </c>
      <c r="C484" s="39" t="s">
        <v>408</v>
      </c>
      <c r="D484" s="40"/>
      <c r="E484" s="40"/>
      <c r="F484" s="40"/>
      <c r="G484" s="40"/>
      <c r="H484" s="70"/>
      <c r="K484" s="70"/>
    </row>
    <row r="485" spans="1:11" x14ac:dyDescent="0.25">
      <c r="A485" s="25" t="s">
        <v>94</v>
      </c>
      <c r="B485" s="25" t="s">
        <v>91</v>
      </c>
      <c r="C485" s="24" t="s">
        <v>95</v>
      </c>
      <c r="H485" s="70"/>
    </row>
    <row r="486" spans="1:11" x14ac:dyDescent="0.25">
      <c r="A486" s="28" t="s">
        <v>409</v>
      </c>
      <c r="B486" s="28" t="s">
        <v>282</v>
      </c>
      <c r="C486" s="26" t="s">
        <v>311</v>
      </c>
      <c r="D486" s="9">
        <v>47521.5</v>
      </c>
      <c r="E486" s="9">
        <v>100000</v>
      </c>
      <c r="F486" s="191">
        <v>35231.53</v>
      </c>
      <c r="G486" s="191">
        <f>F486/D486*100</f>
        <v>74.138084866849738</v>
      </c>
      <c r="H486" s="74">
        <f>F486/E486*100</f>
        <v>35.231529999999999</v>
      </c>
      <c r="K486" s="199"/>
    </row>
    <row r="487" spans="1:11" x14ac:dyDescent="0.25">
      <c r="A487" s="28" t="s">
        <v>145</v>
      </c>
      <c r="B487" s="28" t="s">
        <v>407</v>
      </c>
      <c r="C487" s="26" t="s">
        <v>96</v>
      </c>
      <c r="D487" s="9">
        <f>+D486</f>
        <v>47521.5</v>
      </c>
      <c r="E487" s="191">
        <f t="shared" ref="E487:F487" si="89">+E486</f>
        <v>100000</v>
      </c>
      <c r="F487" s="191">
        <f t="shared" si="89"/>
        <v>35231.53</v>
      </c>
      <c r="G487" s="191">
        <f t="shared" ref="G487:G509" si="90">F487/D487*100</f>
        <v>74.138084866849738</v>
      </c>
      <c r="H487" s="197">
        <f>F487/E487*100</f>
        <v>35.231529999999999</v>
      </c>
      <c r="K487" s="199"/>
    </row>
    <row r="488" spans="1:11" x14ac:dyDescent="0.25">
      <c r="G488"/>
      <c r="H488" s="115"/>
      <c r="K488" s="199"/>
    </row>
    <row r="489" spans="1:11" s="2" customFormat="1" x14ac:dyDescent="0.25">
      <c r="A489" s="38" t="s">
        <v>92</v>
      </c>
      <c r="B489" s="38" t="s">
        <v>410</v>
      </c>
      <c r="C489" s="39" t="s">
        <v>123</v>
      </c>
      <c r="D489" s="40"/>
      <c r="E489" s="40"/>
      <c r="F489" s="40"/>
      <c r="G489"/>
      <c r="H489" s="114"/>
      <c r="K489" s="199"/>
    </row>
    <row r="490" spans="1:11" x14ac:dyDescent="0.25">
      <c r="A490" s="25" t="s">
        <v>94</v>
      </c>
      <c r="B490" s="25" t="s">
        <v>124</v>
      </c>
      <c r="C490" s="24" t="s">
        <v>125</v>
      </c>
      <c r="E490" s="206"/>
      <c r="F490" s="206"/>
      <c r="G490"/>
      <c r="H490" s="159"/>
      <c r="K490" s="199"/>
    </row>
    <row r="491" spans="1:11" x14ac:dyDescent="0.25">
      <c r="A491" s="28" t="s">
        <v>411</v>
      </c>
      <c r="B491" s="28" t="s">
        <v>214</v>
      </c>
      <c r="C491" s="26" t="s">
        <v>215</v>
      </c>
      <c r="D491" s="9">
        <v>1816976</v>
      </c>
      <c r="E491" s="189">
        <v>1900000</v>
      </c>
      <c r="F491" s="189">
        <v>1828342.53</v>
      </c>
      <c r="G491" s="191">
        <f t="shared" si="90"/>
        <v>100.62557403069717</v>
      </c>
      <c r="H491" s="205">
        <f>F491/E491*100</f>
        <v>96.228554210526312</v>
      </c>
      <c r="K491" s="199"/>
    </row>
    <row r="492" spans="1:11" x14ac:dyDescent="0.25">
      <c r="A492" s="28" t="s">
        <v>412</v>
      </c>
      <c r="B492" s="28" t="s">
        <v>255</v>
      </c>
      <c r="C492" s="26" t="s">
        <v>256</v>
      </c>
      <c r="D492" s="9">
        <v>60300</v>
      </c>
      <c r="E492" s="9">
        <v>200000</v>
      </c>
      <c r="F492" s="191">
        <v>136100</v>
      </c>
      <c r="G492" s="191">
        <f t="shared" si="90"/>
        <v>225.70480928689881</v>
      </c>
      <c r="H492" s="205">
        <f t="shared" ref="H492:H500" si="91">F492/E492*100</f>
        <v>68.05</v>
      </c>
      <c r="K492" s="199"/>
    </row>
    <row r="493" spans="1:11" x14ac:dyDescent="0.25">
      <c r="A493" s="28" t="s">
        <v>413</v>
      </c>
      <c r="B493" s="28" t="s">
        <v>217</v>
      </c>
      <c r="C493" s="26" t="s">
        <v>218</v>
      </c>
      <c r="D493" s="9">
        <v>312520.14</v>
      </c>
      <c r="E493" s="9">
        <v>330000</v>
      </c>
      <c r="F493" s="191">
        <v>293185.25</v>
      </c>
      <c r="G493" s="191">
        <f t="shared" si="90"/>
        <v>93.813233924700015</v>
      </c>
      <c r="H493" s="205">
        <f t="shared" si="91"/>
        <v>88.844015151515151</v>
      </c>
      <c r="K493" s="199"/>
    </row>
    <row r="494" spans="1:11" x14ac:dyDescent="0.25">
      <c r="A494" s="28" t="s">
        <v>414</v>
      </c>
      <c r="B494" s="28" t="s">
        <v>220</v>
      </c>
      <c r="C494" s="26" t="s">
        <v>221</v>
      </c>
      <c r="D494" s="9">
        <v>78423.38</v>
      </c>
      <c r="E494" s="9">
        <v>100000</v>
      </c>
      <c r="F494" s="191">
        <v>96888.23</v>
      </c>
      <c r="G494" s="191">
        <f t="shared" si="90"/>
        <v>123.54508311169448</v>
      </c>
      <c r="H494" s="205">
        <f t="shared" si="91"/>
        <v>96.888229999999993</v>
      </c>
      <c r="K494" s="199"/>
    </row>
    <row r="495" spans="1:11" x14ac:dyDescent="0.25">
      <c r="A495" s="28" t="s">
        <v>415</v>
      </c>
      <c r="B495" s="28" t="s">
        <v>260</v>
      </c>
      <c r="C495" s="26" t="s">
        <v>98</v>
      </c>
      <c r="D495" s="9">
        <v>99849.600000000006</v>
      </c>
      <c r="E495" s="9">
        <v>120000</v>
      </c>
      <c r="F495" s="191">
        <v>116909.69</v>
      </c>
      <c r="G495" s="191">
        <f t="shared" si="90"/>
        <v>117.08578702368362</v>
      </c>
      <c r="H495" s="205">
        <f t="shared" si="91"/>
        <v>97.424741666666677</v>
      </c>
      <c r="K495" s="199"/>
    </row>
    <row r="496" spans="1:11" x14ac:dyDescent="0.25">
      <c r="A496" s="28" t="s">
        <v>416</v>
      </c>
      <c r="B496" s="28" t="s">
        <v>127</v>
      </c>
      <c r="C496" s="26" t="s">
        <v>99</v>
      </c>
      <c r="D496" s="9">
        <v>180033.38</v>
      </c>
      <c r="E496" s="9">
        <v>250000</v>
      </c>
      <c r="F496" s="191">
        <v>240844.64</v>
      </c>
      <c r="G496" s="191">
        <f t="shared" si="90"/>
        <v>133.77776943364614</v>
      </c>
      <c r="H496" s="205">
        <f t="shared" si="91"/>
        <v>96.337856000000016</v>
      </c>
      <c r="K496" s="199"/>
    </row>
    <row r="497" spans="1:11" x14ac:dyDescent="0.25">
      <c r="A497" s="28" t="s">
        <v>417</v>
      </c>
      <c r="B497" s="28" t="s">
        <v>352</v>
      </c>
      <c r="C497" s="26" t="s">
        <v>418</v>
      </c>
      <c r="D497" s="9">
        <v>19091.03</v>
      </c>
      <c r="E497" s="9">
        <v>16000</v>
      </c>
      <c r="F497" s="191">
        <v>10502.44</v>
      </c>
      <c r="G497" s="191">
        <f t="shared" si="90"/>
        <v>55.012432540308197</v>
      </c>
      <c r="H497" s="205">
        <f t="shared" si="91"/>
        <v>65.640249999999995</v>
      </c>
      <c r="K497" s="199"/>
    </row>
    <row r="498" spans="1:11" x14ac:dyDescent="0.25">
      <c r="A498" s="28" t="s">
        <v>419</v>
      </c>
      <c r="B498" s="28" t="s">
        <v>129</v>
      </c>
      <c r="C498" s="26" t="s">
        <v>100</v>
      </c>
      <c r="D498" s="9">
        <v>235523.46</v>
      </c>
      <c r="E498" s="9">
        <v>300000</v>
      </c>
      <c r="F498" s="191">
        <v>199026.49</v>
      </c>
      <c r="G498" s="191">
        <f t="shared" si="90"/>
        <v>84.503891884061147</v>
      </c>
      <c r="H498" s="205">
        <f t="shared" si="91"/>
        <v>66.342163333333332</v>
      </c>
      <c r="K498" s="199"/>
    </row>
    <row r="499" spans="1:11" x14ac:dyDescent="0.25">
      <c r="A499" s="28" t="s">
        <v>420</v>
      </c>
      <c r="B499" s="28" t="s">
        <v>293</v>
      </c>
      <c r="C499" s="26" t="s">
        <v>335</v>
      </c>
      <c r="D499" s="9">
        <v>56118.38</v>
      </c>
      <c r="E499" s="9">
        <v>200000</v>
      </c>
      <c r="F499" s="191">
        <v>198974.55</v>
      </c>
      <c r="G499" s="191">
        <f t="shared" si="90"/>
        <v>354.5621773116045</v>
      </c>
      <c r="H499" s="205">
        <f t="shared" si="91"/>
        <v>99.487274999999997</v>
      </c>
      <c r="K499" s="199"/>
    </row>
    <row r="500" spans="1:11" x14ac:dyDescent="0.25">
      <c r="A500" s="28" t="s">
        <v>92</v>
      </c>
      <c r="B500" s="28" t="s">
        <v>410</v>
      </c>
      <c r="C500" s="26" t="s">
        <v>96</v>
      </c>
      <c r="D500" s="9">
        <f>SUM(D491:D499)</f>
        <v>2858835.3699999996</v>
      </c>
      <c r="E500" s="191">
        <f t="shared" ref="E500:F500" si="92">SUM(E491:E499)</f>
        <v>3416000</v>
      </c>
      <c r="F500" s="191">
        <f t="shared" si="92"/>
        <v>3120773.8200000003</v>
      </c>
      <c r="G500" s="191">
        <f t="shared" si="90"/>
        <v>109.16241812133451</v>
      </c>
      <c r="H500" s="205">
        <f t="shared" si="91"/>
        <v>91.357547423887596</v>
      </c>
      <c r="K500" s="199"/>
    </row>
    <row r="501" spans="1:11" x14ac:dyDescent="0.25">
      <c r="G501"/>
      <c r="H501" s="199"/>
      <c r="K501" s="199"/>
    </row>
    <row r="502" spans="1:11" s="2" customFormat="1" x14ac:dyDescent="0.25">
      <c r="A502" s="38" t="s">
        <v>92</v>
      </c>
      <c r="B502" s="38" t="s">
        <v>421</v>
      </c>
      <c r="C502" s="39" t="s">
        <v>422</v>
      </c>
      <c r="D502" s="40"/>
      <c r="E502" s="40"/>
      <c r="F502" s="40"/>
      <c r="G502"/>
      <c r="H502" s="114"/>
      <c r="K502" s="199"/>
    </row>
    <row r="503" spans="1:11" x14ac:dyDescent="0.25">
      <c r="A503" s="25" t="s">
        <v>94</v>
      </c>
      <c r="B503" s="25" t="s">
        <v>423</v>
      </c>
      <c r="C503" s="24" t="s">
        <v>424</v>
      </c>
      <c r="G503"/>
      <c r="H503" s="159"/>
      <c r="K503" s="199"/>
    </row>
    <row r="504" spans="1:11" x14ac:dyDescent="0.25">
      <c r="A504" s="28" t="s">
        <v>425</v>
      </c>
      <c r="B504" s="28" t="s">
        <v>426</v>
      </c>
      <c r="C504" s="26" t="s">
        <v>427</v>
      </c>
      <c r="D504" s="207">
        <v>64228.83</v>
      </c>
      <c r="E504" s="191">
        <v>25000</v>
      </c>
      <c r="F504" s="191">
        <v>23247.11</v>
      </c>
      <c r="G504" s="191">
        <f t="shared" si="90"/>
        <v>36.194198150581286</v>
      </c>
      <c r="H504" s="208">
        <f>F504/E504*100</f>
        <v>92.988440000000011</v>
      </c>
      <c r="K504" s="199"/>
    </row>
    <row r="505" spans="1:11" x14ac:dyDescent="0.25">
      <c r="A505" s="28" t="s">
        <v>428</v>
      </c>
      <c r="B505" s="28" t="s">
        <v>429</v>
      </c>
      <c r="C505" s="26" t="s">
        <v>430</v>
      </c>
      <c r="D505" s="9">
        <v>602523.93000000005</v>
      </c>
      <c r="E505" s="189">
        <v>645000</v>
      </c>
      <c r="F505" s="189">
        <v>644102.5</v>
      </c>
      <c r="G505" s="191">
        <f t="shared" si="90"/>
        <v>106.9007333866391</v>
      </c>
      <c r="H505" s="208">
        <f t="shared" ref="H505:H506" si="93">F505/E505*100</f>
        <v>99.860852713178289</v>
      </c>
      <c r="K505" s="199"/>
    </row>
    <row r="506" spans="1:11" x14ac:dyDescent="0.25">
      <c r="A506" s="28" t="s">
        <v>92</v>
      </c>
      <c r="B506" s="28" t="s">
        <v>421</v>
      </c>
      <c r="C506" s="26" t="s">
        <v>96</v>
      </c>
      <c r="D506" s="9">
        <f>+D504+D505</f>
        <v>666752.76</v>
      </c>
      <c r="E506" s="191">
        <f t="shared" ref="E506:F506" si="94">+E504+E505</f>
        <v>670000</v>
      </c>
      <c r="F506" s="191">
        <f t="shared" si="94"/>
        <v>667349.61</v>
      </c>
      <c r="G506" s="191">
        <f t="shared" si="90"/>
        <v>100.08951593991151</v>
      </c>
      <c r="H506" s="208">
        <f t="shared" si="93"/>
        <v>99.604419402985073</v>
      </c>
      <c r="K506" s="199"/>
    </row>
    <row r="507" spans="1:11" ht="15.75" thickBot="1" x14ac:dyDescent="0.3">
      <c r="G507"/>
      <c r="H507" s="113"/>
      <c r="K507" s="199"/>
    </row>
    <row r="508" spans="1:11" x14ac:dyDescent="0.25">
      <c r="A508" s="42" t="s">
        <v>87</v>
      </c>
      <c r="B508" s="43" t="s">
        <v>405</v>
      </c>
      <c r="C508" s="44" t="s">
        <v>431</v>
      </c>
      <c r="D508" s="195">
        <f>+D487+D500+D506</f>
        <v>3573109.63</v>
      </c>
      <c r="E508" s="195">
        <f t="shared" ref="E508:F508" si="95">+E487+E500+E506</f>
        <v>4186000</v>
      </c>
      <c r="F508" s="75">
        <f t="shared" si="95"/>
        <v>3823354.96</v>
      </c>
      <c r="G508" s="248">
        <f t="shared" si="90"/>
        <v>107.00357268355071</v>
      </c>
      <c r="H508" s="256">
        <f>F508/E508*100</f>
        <v>91.336716674629713</v>
      </c>
      <c r="K508" s="199"/>
    </row>
    <row r="509" spans="1:11" ht="15.75" thickBot="1" x14ac:dyDescent="0.3">
      <c r="A509" s="47" t="s">
        <v>88</v>
      </c>
      <c r="B509" s="35" t="s">
        <v>403</v>
      </c>
      <c r="C509" s="36" t="s">
        <v>404</v>
      </c>
      <c r="D509" s="194">
        <f>+D508</f>
        <v>3573109.63</v>
      </c>
      <c r="E509" s="194">
        <f t="shared" ref="E509:F509" si="96">+E508</f>
        <v>4186000</v>
      </c>
      <c r="F509" s="77">
        <f t="shared" si="96"/>
        <v>3823354.96</v>
      </c>
      <c r="G509" s="250">
        <f t="shared" si="90"/>
        <v>107.00357268355071</v>
      </c>
      <c r="H509" s="257">
        <f>F509/E509*100</f>
        <v>91.336716674629713</v>
      </c>
      <c r="K509" s="199"/>
    </row>
    <row r="511" spans="1:11" s="2" customFormat="1" x14ac:dyDescent="0.25">
      <c r="A511" s="38" t="s">
        <v>88</v>
      </c>
      <c r="B511" s="38" t="s">
        <v>432</v>
      </c>
      <c r="C511" s="39" t="s">
        <v>433</v>
      </c>
      <c r="D511" s="40"/>
      <c r="E511" s="40"/>
      <c r="F511" s="40"/>
      <c r="G511" s="40"/>
      <c r="H511" s="40"/>
      <c r="I511" s="40"/>
      <c r="J511" s="70"/>
      <c r="K511" s="70"/>
    </row>
    <row r="512" spans="1:11" s="2" customFormat="1" x14ac:dyDescent="0.25">
      <c r="A512" s="38"/>
      <c r="B512" s="38"/>
      <c r="C512" s="39" t="s">
        <v>434</v>
      </c>
      <c r="D512" s="40"/>
      <c r="E512" s="40"/>
      <c r="F512" s="40"/>
      <c r="G512" s="40"/>
      <c r="H512" s="40"/>
      <c r="I512" s="40"/>
      <c r="J512" s="70"/>
      <c r="K512" s="70"/>
    </row>
    <row r="513" spans="1:11" ht="15.75" thickBot="1" x14ac:dyDescent="0.3"/>
    <row r="514" spans="1:11" ht="15.75" thickBot="1" x14ac:dyDescent="0.3">
      <c r="A514" s="50" t="s">
        <v>87</v>
      </c>
      <c r="B514" s="51" t="s">
        <v>435</v>
      </c>
      <c r="C514" s="52" t="s">
        <v>436</v>
      </c>
    </row>
    <row r="516" spans="1:11" s="1" customFormat="1" x14ac:dyDescent="0.25">
      <c r="A516" s="30" t="s">
        <v>101</v>
      </c>
      <c r="B516" s="30" t="s">
        <v>10</v>
      </c>
      <c r="C516" s="31" t="s">
        <v>46</v>
      </c>
      <c r="D516" s="105" t="s">
        <v>612</v>
      </c>
      <c r="E516" s="105" t="s">
        <v>788</v>
      </c>
      <c r="F516" s="105" t="s">
        <v>789</v>
      </c>
      <c r="G516" s="105" t="s">
        <v>595</v>
      </c>
      <c r="H516" s="112" t="s">
        <v>595</v>
      </c>
      <c r="K516" s="211"/>
    </row>
    <row r="517" spans="1:11" x14ac:dyDescent="0.25">
      <c r="A517" s="30"/>
      <c r="B517" s="30"/>
      <c r="C517" s="30"/>
      <c r="D517" s="129" t="s">
        <v>867</v>
      </c>
      <c r="E517" s="129" t="s">
        <v>868</v>
      </c>
      <c r="F517" s="129" t="s">
        <v>869</v>
      </c>
      <c r="G517" s="30" t="s">
        <v>865</v>
      </c>
      <c r="H517" s="30" t="s">
        <v>866</v>
      </c>
    </row>
    <row r="518" spans="1:11" s="2" customFormat="1" x14ac:dyDescent="0.25">
      <c r="A518" s="38" t="s">
        <v>92</v>
      </c>
      <c r="B518" s="38" t="s">
        <v>439</v>
      </c>
      <c r="C518" s="39" t="s">
        <v>440</v>
      </c>
      <c r="D518" s="40"/>
      <c r="E518" s="40"/>
      <c r="F518" s="40"/>
      <c r="G518" s="40"/>
      <c r="H518" s="70"/>
      <c r="K518" s="70"/>
    </row>
    <row r="519" spans="1:11" x14ac:dyDescent="0.25">
      <c r="A519" s="25" t="s">
        <v>94</v>
      </c>
      <c r="B519" s="25" t="s">
        <v>437</v>
      </c>
      <c r="C519" s="24" t="s">
        <v>438</v>
      </c>
      <c r="H519" s="70"/>
    </row>
    <row r="520" spans="1:11" x14ac:dyDescent="0.25">
      <c r="A520" s="28" t="s">
        <v>441</v>
      </c>
      <c r="B520" s="28" t="s">
        <v>127</v>
      </c>
      <c r="C520" s="26" t="s">
        <v>99</v>
      </c>
      <c r="D520" s="9">
        <v>266000</v>
      </c>
      <c r="E520" s="9">
        <v>440000</v>
      </c>
      <c r="F520" s="191">
        <v>439270</v>
      </c>
      <c r="G520" s="191">
        <f>F520/D520*100</f>
        <v>165.1390977443609</v>
      </c>
      <c r="H520" s="74">
        <f>F520/E520*100</f>
        <v>99.834090909090918</v>
      </c>
      <c r="K520" s="199"/>
    </row>
    <row r="521" spans="1:11" x14ac:dyDescent="0.25">
      <c r="A521" s="28" t="s">
        <v>92</v>
      </c>
      <c r="B521" s="28" t="s">
        <v>439</v>
      </c>
      <c r="C521" s="26" t="s">
        <v>96</v>
      </c>
      <c r="D521" s="9">
        <f>+D520</f>
        <v>266000</v>
      </c>
      <c r="E521" s="191">
        <f t="shared" ref="E521:F521" si="97">+E520</f>
        <v>440000</v>
      </c>
      <c r="F521" s="191">
        <f t="shared" si="97"/>
        <v>439270</v>
      </c>
      <c r="G521" s="191">
        <f t="shared" ref="G521:G535" si="98">F521/D521*100</f>
        <v>165.1390977443609</v>
      </c>
      <c r="H521" s="197">
        <f>F521/E521*100</f>
        <v>99.834090909090918</v>
      </c>
      <c r="K521" s="199"/>
    </row>
    <row r="522" spans="1:11" x14ac:dyDescent="0.25">
      <c r="G522"/>
      <c r="H522" s="70"/>
    </row>
    <row r="523" spans="1:11" s="2" customFormat="1" x14ac:dyDescent="0.25">
      <c r="A523" s="38" t="s">
        <v>92</v>
      </c>
      <c r="B523" s="38" t="s">
        <v>442</v>
      </c>
      <c r="C523" s="39" t="s">
        <v>443</v>
      </c>
      <c r="D523" s="40"/>
      <c r="E523" s="40"/>
      <c r="F523" s="40"/>
      <c r="G523"/>
      <c r="H523" s="70"/>
      <c r="K523" s="70"/>
    </row>
    <row r="524" spans="1:11" x14ac:dyDescent="0.25">
      <c r="A524" s="25" t="s">
        <v>185</v>
      </c>
      <c r="B524" s="25" t="s">
        <v>437</v>
      </c>
      <c r="C524" s="24" t="s">
        <v>438</v>
      </c>
      <c r="G524"/>
      <c r="H524" s="70"/>
    </row>
    <row r="525" spans="1:11" x14ac:dyDescent="0.25">
      <c r="A525" s="28" t="s">
        <v>444</v>
      </c>
      <c r="B525" s="28" t="s">
        <v>129</v>
      </c>
      <c r="C525" s="26" t="s">
        <v>235</v>
      </c>
      <c r="D525" s="9">
        <v>8077</v>
      </c>
      <c r="E525" s="9">
        <v>10000</v>
      </c>
      <c r="F525" s="191">
        <v>8077</v>
      </c>
      <c r="G525" s="191">
        <f t="shared" si="98"/>
        <v>100</v>
      </c>
      <c r="H525" s="74">
        <f>F525/E525*100</f>
        <v>80.77</v>
      </c>
      <c r="K525" s="199"/>
    </row>
    <row r="526" spans="1:11" x14ac:dyDescent="0.25">
      <c r="A526" s="28" t="s">
        <v>92</v>
      </c>
      <c r="B526" s="28" t="s">
        <v>442</v>
      </c>
      <c r="C526" s="26" t="s">
        <v>96</v>
      </c>
      <c r="D526" s="9">
        <f>+D525</f>
        <v>8077</v>
      </c>
      <c r="E526" s="191">
        <f t="shared" ref="E526:F526" si="99">+E525</f>
        <v>10000</v>
      </c>
      <c r="F526" s="191">
        <f t="shared" si="99"/>
        <v>8077</v>
      </c>
      <c r="G526" s="191">
        <f t="shared" si="98"/>
        <v>100</v>
      </c>
      <c r="H526" s="197">
        <f>F526/E526*100</f>
        <v>80.77</v>
      </c>
      <c r="K526" s="199"/>
    </row>
    <row r="527" spans="1:11" x14ac:dyDescent="0.25">
      <c r="G527"/>
      <c r="H527" s="70"/>
    </row>
    <row r="528" spans="1:11" s="2" customFormat="1" x14ac:dyDescent="0.25">
      <c r="A528" s="38" t="s">
        <v>92</v>
      </c>
      <c r="B528" s="38" t="s">
        <v>445</v>
      </c>
      <c r="C528" s="39" t="s">
        <v>446</v>
      </c>
      <c r="D528" s="40"/>
      <c r="E528" s="40"/>
      <c r="F528" s="40"/>
      <c r="G528"/>
      <c r="H528" s="70"/>
      <c r="K528" s="70"/>
    </row>
    <row r="529" spans="1:11" x14ac:dyDescent="0.25">
      <c r="A529" s="25" t="s">
        <v>94</v>
      </c>
      <c r="B529" s="25" t="s">
        <v>447</v>
      </c>
      <c r="C529" s="24" t="s">
        <v>448</v>
      </c>
      <c r="G529"/>
      <c r="H529" s="70"/>
    </row>
    <row r="530" spans="1:11" x14ac:dyDescent="0.25">
      <c r="A530" s="28" t="s">
        <v>449</v>
      </c>
      <c r="B530" s="28" t="s">
        <v>127</v>
      </c>
      <c r="C530" s="26" t="s">
        <v>99</v>
      </c>
      <c r="D530" s="9">
        <v>106708.5</v>
      </c>
      <c r="E530" s="9">
        <v>270000</v>
      </c>
      <c r="F530" s="191">
        <v>270781.45</v>
      </c>
      <c r="G530" s="191">
        <f t="shared" si="98"/>
        <v>253.75808862461753</v>
      </c>
      <c r="H530" s="74">
        <f>F530/E530*100</f>
        <v>100.28942592592594</v>
      </c>
      <c r="K530" s="199"/>
    </row>
    <row r="531" spans="1:11" x14ac:dyDescent="0.25">
      <c r="A531" s="28" t="s">
        <v>450</v>
      </c>
      <c r="B531" s="28" t="s">
        <v>206</v>
      </c>
      <c r="C531" s="26" t="s">
        <v>110</v>
      </c>
      <c r="D531" s="9">
        <v>15000</v>
      </c>
      <c r="E531" s="9">
        <v>25000</v>
      </c>
      <c r="F531" s="191">
        <v>15000</v>
      </c>
      <c r="G531" s="191">
        <f t="shared" si="98"/>
        <v>100</v>
      </c>
      <c r="H531" s="197">
        <f t="shared" ref="H531:H533" si="100">F531/E531*100</f>
        <v>60</v>
      </c>
      <c r="K531" s="199"/>
    </row>
    <row r="532" spans="1:11" x14ac:dyDescent="0.25">
      <c r="A532" s="28" t="s">
        <v>451</v>
      </c>
      <c r="B532" s="28" t="s">
        <v>452</v>
      </c>
      <c r="C532" s="26" t="s">
        <v>453</v>
      </c>
      <c r="D532" s="9">
        <v>0</v>
      </c>
      <c r="E532" s="9">
        <v>10000</v>
      </c>
      <c r="F532" s="191">
        <v>0</v>
      </c>
      <c r="G532" s="191">
        <v>0</v>
      </c>
      <c r="H532" s="197">
        <f t="shared" si="100"/>
        <v>0</v>
      </c>
      <c r="K532" s="199"/>
    </row>
    <row r="533" spans="1:11" x14ac:dyDescent="0.25">
      <c r="A533" s="28" t="s">
        <v>92</v>
      </c>
      <c r="B533" s="28" t="s">
        <v>445</v>
      </c>
      <c r="C533" s="26" t="s">
        <v>96</v>
      </c>
      <c r="D533" s="9">
        <f>+D530+D531+D532</f>
        <v>121708.5</v>
      </c>
      <c r="E533" s="191">
        <f t="shared" ref="E533:F533" si="101">+E530+E531+E532</f>
        <v>305000</v>
      </c>
      <c r="F533" s="191">
        <f t="shared" si="101"/>
        <v>285781.45</v>
      </c>
      <c r="G533" s="191">
        <f t="shared" si="98"/>
        <v>234.80812761639493</v>
      </c>
      <c r="H533" s="197">
        <f t="shared" si="100"/>
        <v>93.698836065573772</v>
      </c>
      <c r="K533" s="199"/>
    </row>
    <row r="534" spans="1:11" x14ac:dyDescent="0.25">
      <c r="G534"/>
      <c r="H534"/>
      <c r="K534" s="199"/>
    </row>
    <row r="535" spans="1:11" ht="15.75" thickBot="1" x14ac:dyDescent="0.3">
      <c r="A535" s="53" t="s">
        <v>87</v>
      </c>
      <c r="B535" s="53" t="s">
        <v>435</v>
      </c>
      <c r="C535" s="54" t="s">
        <v>436</v>
      </c>
      <c r="D535" s="196">
        <f>+D521+D526+D533</f>
        <v>395785.5</v>
      </c>
      <c r="E535" s="196">
        <f>+E521+E526+E533</f>
        <v>755000</v>
      </c>
      <c r="F535" s="196">
        <f>+F521+F526+F533</f>
        <v>733128.45</v>
      </c>
      <c r="G535" s="34">
        <f t="shared" si="98"/>
        <v>185.23378193491172</v>
      </c>
      <c r="H535" s="79">
        <f>F535/E535*100</f>
        <v>97.103105960264884</v>
      </c>
      <c r="K535" s="126"/>
    </row>
    <row r="536" spans="1:11" ht="16.5" thickTop="1" thickBot="1" x14ac:dyDescent="0.3"/>
    <row r="537" spans="1:11" ht="15.75" thickBot="1" x14ac:dyDescent="0.3">
      <c r="A537" s="50" t="s">
        <v>87</v>
      </c>
      <c r="B537" s="51" t="s">
        <v>454</v>
      </c>
      <c r="C537" s="52" t="s">
        <v>455</v>
      </c>
    </row>
    <row r="538" spans="1:11" x14ac:dyDescent="0.25">
      <c r="A538" s="57"/>
      <c r="B538" s="57"/>
      <c r="C538" s="58"/>
    </row>
    <row r="539" spans="1:11" s="1" customFormat="1" x14ac:dyDescent="0.25">
      <c r="A539" s="30" t="s">
        <v>101</v>
      </c>
      <c r="B539" s="30" t="s">
        <v>10</v>
      </c>
      <c r="C539" s="31" t="s">
        <v>46</v>
      </c>
      <c r="D539" s="105" t="s">
        <v>612</v>
      </c>
      <c r="E539" s="105" t="s">
        <v>788</v>
      </c>
      <c r="F539" s="105" t="s">
        <v>789</v>
      </c>
      <c r="G539" s="105" t="s">
        <v>595</v>
      </c>
      <c r="H539" s="112" t="s">
        <v>595</v>
      </c>
      <c r="K539" s="211"/>
    </row>
    <row r="540" spans="1:11" x14ac:dyDescent="0.25">
      <c r="A540" s="30"/>
      <c r="B540" s="30"/>
      <c r="C540" s="30"/>
      <c r="D540" s="129" t="s">
        <v>867</v>
      </c>
      <c r="E540" s="129" t="s">
        <v>868</v>
      </c>
      <c r="F540" s="129" t="s">
        <v>869</v>
      </c>
      <c r="G540" s="30" t="s">
        <v>865</v>
      </c>
      <c r="H540" s="30" t="s">
        <v>866</v>
      </c>
    </row>
    <row r="541" spans="1:11" s="2" customFormat="1" x14ac:dyDescent="0.25">
      <c r="A541" s="38" t="s">
        <v>145</v>
      </c>
      <c r="B541" s="38" t="s">
        <v>456</v>
      </c>
      <c r="C541" s="39" t="s">
        <v>457</v>
      </c>
      <c r="D541" s="40"/>
      <c r="E541" s="40"/>
      <c r="F541" s="40"/>
      <c r="G541" s="40"/>
      <c r="H541" s="70"/>
      <c r="K541" s="70"/>
    </row>
    <row r="542" spans="1:11" x14ac:dyDescent="0.25">
      <c r="A542" s="25" t="s">
        <v>94</v>
      </c>
      <c r="B542" s="25" t="s">
        <v>458</v>
      </c>
      <c r="C542" s="24" t="s">
        <v>459</v>
      </c>
      <c r="H542" s="70"/>
    </row>
    <row r="543" spans="1:11" x14ac:dyDescent="0.25">
      <c r="A543" s="28" t="s">
        <v>460</v>
      </c>
      <c r="B543" s="28" t="s">
        <v>127</v>
      </c>
      <c r="C543" s="26" t="s">
        <v>99</v>
      </c>
      <c r="D543" s="9">
        <v>33770</v>
      </c>
      <c r="E543" s="9">
        <v>60000</v>
      </c>
      <c r="F543" s="191">
        <v>55770</v>
      </c>
      <c r="G543" s="191">
        <f>F543/D543*100</f>
        <v>165.14657980456028</v>
      </c>
      <c r="H543" s="74">
        <f>F543/E543*100</f>
        <v>92.95</v>
      </c>
      <c r="K543" s="199"/>
    </row>
    <row r="544" spans="1:11" x14ac:dyDescent="0.25">
      <c r="A544" s="28" t="s">
        <v>461</v>
      </c>
      <c r="B544" s="28" t="s">
        <v>175</v>
      </c>
      <c r="C544" s="26" t="s">
        <v>462</v>
      </c>
      <c r="D544" s="9">
        <v>103334.08</v>
      </c>
      <c r="E544" s="9">
        <v>90000</v>
      </c>
      <c r="F544" s="191">
        <v>0</v>
      </c>
      <c r="G544" s="191">
        <f t="shared" ref="G544:G555" si="102">F544/D544*100</f>
        <v>0</v>
      </c>
      <c r="H544" s="197">
        <f t="shared" ref="H544:H547" si="103">F544/E544*100</f>
        <v>0</v>
      </c>
      <c r="K544" s="199"/>
    </row>
    <row r="545" spans="1:12" x14ac:dyDescent="0.25">
      <c r="A545" s="28" t="s">
        <v>463</v>
      </c>
      <c r="B545" s="28" t="s">
        <v>206</v>
      </c>
      <c r="C545" s="26" t="s">
        <v>110</v>
      </c>
      <c r="D545" s="9">
        <v>59000</v>
      </c>
      <c r="E545" s="9">
        <v>72000</v>
      </c>
      <c r="F545" s="191">
        <v>72000</v>
      </c>
      <c r="G545" s="191">
        <f t="shared" si="102"/>
        <v>122.03389830508475</v>
      </c>
      <c r="H545" s="197">
        <f t="shared" si="103"/>
        <v>100</v>
      </c>
      <c r="K545" s="199"/>
    </row>
    <row r="546" spans="1:12" x14ac:dyDescent="0.25">
      <c r="A546" s="28" t="s">
        <v>464</v>
      </c>
      <c r="B546" s="28" t="s">
        <v>465</v>
      </c>
      <c r="C546" s="26" t="s">
        <v>466</v>
      </c>
      <c r="D546" s="9">
        <v>545222</v>
      </c>
      <c r="E546" s="9">
        <v>820000</v>
      </c>
      <c r="F546" s="191">
        <v>816936</v>
      </c>
      <c r="G546" s="191">
        <f t="shared" si="102"/>
        <v>149.83547985958015</v>
      </c>
      <c r="H546" s="197">
        <f t="shared" si="103"/>
        <v>99.626341463414633</v>
      </c>
      <c r="K546" s="199"/>
    </row>
    <row r="547" spans="1:12" x14ac:dyDescent="0.25">
      <c r="A547" s="28" t="s">
        <v>145</v>
      </c>
      <c r="B547" s="28" t="s">
        <v>456</v>
      </c>
      <c r="C547" s="26" t="s">
        <v>96</v>
      </c>
      <c r="D547" s="9">
        <f>SUM(D543:D546)</f>
        <v>741326.08000000007</v>
      </c>
      <c r="E547" s="191">
        <f t="shared" ref="E547:F547" si="104">SUM(E543:E546)</f>
        <v>1042000</v>
      </c>
      <c r="F547" s="191">
        <f t="shared" si="104"/>
        <v>944706</v>
      </c>
      <c r="G547" s="191">
        <f t="shared" si="102"/>
        <v>127.43461015158132</v>
      </c>
      <c r="H547" s="197">
        <f t="shared" si="103"/>
        <v>90.662763915547032</v>
      </c>
      <c r="K547" s="199"/>
    </row>
    <row r="548" spans="1:12" x14ac:dyDescent="0.25">
      <c r="G548"/>
      <c r="H548" s="70"/>
    </row>
    <row r="549" spans="1:12" s="2" customFormat="1" x14ac:dyDescent="0.25">
      <c r="A549" s="38" t="s">
        <v>92</v>
      </c>
      <c r="B549" s="38" t="s">
        <v>467</v>
      </c>
      <c r="C549" s="39" t="s">
        <v>468</v>
      </c>
      <c r="D549" s="40"/>
      <c r="E549" s="40"/>
      <c r="F549" s="40"/>
      <c r="G549"/>
      <c r="H549" s="70"/>
      <c r="K549" s="70"/>
    </row>
    <row r="550" spans="1:12" x14ac:dyDescent="0.25">
      <c r="A550" s="25" t="s">
        <v>94</v>
      </c>
      <c r="B550" s="25" t="s">
        <v>458</v>
      </c>
      <c r="C550" s="24" t="s">
        <v>469</v>
      </c>
      <c r="G550"/>
      <c r="H550" s="70"/>
    </row>
    <row r="551" spans="1:12" x14ac:dyDescent="0.25">
      <c r="A551" s="28" t="s">
        <v>470</v>
      </c>
      <c r="B551" s="28" t="s">
        <v>127</v>
      </c>
      <c r="C551" s="26" t="s">
        <v>99</v>
      </c>
      <c r="D551" s="9">
        <v>37560.1</v>
      </c>
      <c r="E551" s="9">
        <v>100000</v>
      </c>
      <c r="F551" s="191">
        <v>29616</v>
      </c>
      <c r="G551" s="191">
        <f t="shared" si="102"/>
        <v>78.849630325797861</v>
      </c>
      <c r="H551" s="74">
        <f>F551/E551*100</f>
        <v>29.616</v>
      </c>
      <c r="K551" s="199"/>
    </row>
    <row r="552" spans="1:12" x14ac:dyDescent="0.25">
      <c r="A552" s="28" t="s">
        <v>471</v>
      </c>
      <c r="B552" s="28" t="s">
        <v>452</v>
      </c>
      <c r="C552" s="26" t="s">
        <v>453</v>
      </c>
      <c r="D552" s="9">
        <v>11500</v>
      </c>
      <c r="E552" s="9">
        <v>20000</v>
      </c>
      <c r="F552" s="191">
        <v>0</v>
      </c>
      <c r="G552" s="191">
        <f t="shared" si="102"/>
        <v>0</v>
      </c>
      <c r="H552" s="197">
        <f t="shared" ref="H552:H553" si="105">F552/E552*100</f>
        <v>0</v>
      </c>
      <c r="K552" s="199"/>
    </row>
    <row r="553" spans="1:12" x14ac:dyDescent="0.25">
      <c r="A553" s="28" t="s">
        <v>92</v>
      </c>
      <c r="B553" s="28" t="s">
        <v>467</v>
      </c>
      <c r="C553" s="26" t="s">
        <v>96</v>
      </c>
      <c r="D553" s="9">
        <f>+D551+D552</f>
        <v>49060.1</v>
      </c>
      <c r="E553" s="191">
        <f t="shared" ref="E553:F553" si="106">+E551+E552</f>
        <v>120000</v>
      </c>
      <c r="F553" s="191">
        <f t="shared" si="106"/>
        <v>29616</v>
      </c>
      <c r="G553" s="191">
        <f t="shared" si="102"/>
        <v>60.366774629485064</v>
      </c>
      <c r="H553" s="197">
        <f t="shared" si="105"/>
        <v>24.68</v>
      </c>
      <c r="K553" s="199"/>
    </row>
    <row r="554" spans="1:12" x14ac:dyDescent="0.25">
      <c r="G554"/>
      <c r="H554" s="70"/>
    </row>
    <row r="555" spans="1:12" ht="15.75" thickBot="1" x14ac:dyDescent="0.3">
      <c r="A555" s="53" t="s">
        <v>87</v>
      </c>
      <c r="B555" s="53" t="s">
        <v>454</v>
      </c>
      <c r="C555" s="54" t="s">
        <v>455</v>
      </c>
      <c r="D555" s="55">
        <f>+D547+D553</f>
        <v>790386.18</v>
      </c>
      <c r="E555" s="196">
        <f t="shared" ref="E555:F555" si="107">+E547+E553</f>
        <v>1162000</v>
      </c>
      <c r="F555" s="196">
        <f t="shared" si="107"/>
        <v>974322</v>
      </c>
      <c r="G555" s="34">
        <f t="shared" si="102"/>
        <v>123.2716391878208</v>
      </c>
      <c r="H555" s="79">
        <f>F555/E555*100</f>
        <v>83.848709122203104</v>
      </c>
      <c r="K555" s="126"/>
    </row>
    <row r="556" spans="1:12" ht="15.75" thickTop="1" x14ac:dyDescent="0.25"/>
    <row r="557" spans="1:12" ht="15.75" thickBot="1" x14ac:dyDescent="0.3"/>
    <row r="558" spans="1:12" ht="15.75" thickBot="1" x14ac:dyDescent="0.3">
      <c r="A558" s="50" t="s">
        <v>87</v>
      </c>
      <c r="B558" s="51" t="s">
        <v>472</v>
      </c>
      <c r="C558" s="60" t="s">
        <v>473</v>
      </c>
      <c r="D558" s="127"/>
      <c r="E558" s="61"/>
      <c r="F558" s="59"/>
      <c r="G558" s="59"/>
      <c r="H558" s="59"/>
      <c r="I558" s="59"/>
    </row>
    <row r="560" spans="1:12" s="1" customFormat="1" x14ac:dyDescent="0.25">
      <c r="A560" s="30" t="s">
        <v>101</v>
      </c>
      <c r="B560" s="30" t="s">
        <v>10</v>
      </c>
      <c r="C560" s="31" t="s">
        <v>46</v>
      </c>
      <c r="D560" s="105" t="s">
        <v>612</v>
      </c>
      <c r="E560" s="105" t="s">
        <v>788</v>
      </c>
      <c r="F560" s="105" t="s">
        <v>789</v>
      </c>
      <c r="G560" s="105" t="s">
        <v>595</v>
      </c>
      <c r="H560" s="112" t="s">
        <v>595</v>
      </c>
      <c r="K560" s="211"/>
      <c r="L560" s="29"/>
    </row>
    <row r="561" spans="1:11" x14ac:dyDescent="0.25">
      <c r="A561" s="32"/>
      <c r="B561" s="32"/>
      <c r="C561" s="32"/>
      <c r="D561" s="255" t="s">
        <v>867</v>
      </c>
      <c r="E561" s="255" t="s">
        <v>868</v>
      </c>
      <c r="F561" s="255" t="s">
        <v>869</v>
      </c>
      <c r="G561" s="129" t="s">
        <v>865</v>
      </c>
      <c r="H561" s="129" t="s">
        <v>866</v>
      </c>
    </row>
    <row r="562" spans="1:11" s="2" customFormat="1" x14ac:dyDescent="0.25">
      <c r="A562" s="38" t="s">
        <v>92</v>
      </c>
      <c r="B562" s="38" t="s">
        <v>474</v>
      </c>
      <c r="C562" s="39" t="s">
        <v>475</v>
      </c>
      <c r="D562" s="40"/>
      <c r="E562" s="40"/>
      <c r="F562" s="40"/>
      <c r="G562" s="40"/>
      <c r="H562" s="70"/>
      <c r="K562" s="70"/>
    </row>
    <row r="563" spans="1:11" x14ac:dyDescent="0.25">
      <c r="A563" s="25" t="s">
        <v>94</v>
      </c>
      <c r="B563" s="25" t="s">
        <v>476</v>
      </c>
      <c r="C563" s="24" t="s">
        <v>477</v>
      </c>
      <c r="H563" s="70"/>
    </row>
    <row r="564" spans="1:11" x14ac:dyDescent="0.25">
      <c r="A564" s="28" t="s">
        <v>478</v>
      </c>
      <c r="B564" s="28" t="s">
        <v>127</v>
      </c>
      <c r="C564" s="26" t="s">
        <v>99</v>
      </c>
      <c r="D564" s="9">
        <v>2994123.18</v>
      </c>
      <c r="E564" s="9">
        <v>3000000</v>
      </c>
      <c r="F564" s="191">
        <v>2998519.93</v>
      </c>
      <c r="G564" s="191">
        <f>F564/D564*100</f>
        <v>100.14684599582839</v>
      </c>
      <c r="H564" s="74">
        <f>F564/E564*100</f>
        <v>99.950664333333336</v>
      </c>
      <c r="K564" s="199"/>
    </row>
    <row r="565" spans="1:11" x14ac:dyDescent="0.25">
      <c r="A565" s="28" t="s">
        <v>92</v>
      </c>
      <c r="B565" s="28" t="s">
        <v>479</v>
      </c>
      <c r="C565" s="26" t="s">
        <v>96</v>
      </c>
      <c r="D565" s="9">
        <f>+D564</f>
        <v>2994123.18</v>
      </c>
      <c r="E565" s="191">
        <f t="shared" ref="E565:F565" si="108">+E564</f>
        <v>3000000</v>
      </c>
      <c r="F565" s="191">
        <f t="shared" si="108"/>
        <v>2998519.93</v>
      </c>
      <c r="G565" s="191">
        <f t="shared" ref="G565:G588" si="109">F565/D565*100</f>
        <v>100.14684599582839</v>
      </c>
      <c r="H565" s="197">
        <f>F565/E565*100</f>
        <v>99.950664333333336</v>
      </c>
      <c r="K565" s="199"/>
    </row>
    <row r="566" spans="1:11" x14ac:dyDescent="0.25">
      <c r="G566"/>
      <c r="H566" s="70"/>
    </row>
    <row r="567" spans="1:11" s="2" customFormat="1" x14ac:dyDescent="0.25">
      <c r="A567" s="38" t="s">
        <v>92</v>
      </c>
      <c r="B567" s="38" t="s">
        <v>479</v>
      </c>
      <c r="C567" s="39" t="s">
        <v>480</v>
      </c>
      <c r="D567" s="40"/>
      <c r="E567" s="40"/>
      <c r="F567" s="40"/>
      <c r="G567"/>
      <c r="H567" s="70"/>
      <c r="K567" s="70"/>
    </row>
    <row r="568" spans="1:11" x14ac:dyDescent="0.25">
      <c r="A568" s="25" t="s">
        <v>94</v>
      </c>
      <c r="B568" s="25" t="s">
        <v>481</v>
      </c>
      <c r="C568" s="24" t="s">
        <v>482</v>
      </c>
      <c r="G568"/>
      <c r="H568" s="70"/>
    </row>
    <row r="569" spans="1:11" x14ac:dyDescent="0.25">
      <c r="A569" s="28" t="s">
        <v>483</v>
      </c>
      <c r="B569" s="28" t="s">
        <v>127</v>
      </c>
      <c r="C569" s="26" t="s">
        <v>99</v>
      </c>
      <c r="D569" s="9">
        <v>1700775.98</v>
      </c>
      <c r="E569" s="9">
        <v>1250000</v>
      </c>
      <c r="F569" s="191">
        <v>1225772.6299999999</v>
      </c>
      <c r="G569" s="191">
        <f t="shared" si="109"/>
        <v>72.071374738018108</v>
      </c>
      <c r="H569" s="74">
        <f>F569/E569*100</f>
        <v>98.061810399999999</v>
      </c>
      <c r="K569" s="199"/>
    </row>
    <row r="570" spans="1:11" x14ac:dyDescent="0.25">
      <c r="A570" s="28" t="s">
        <v>92</v>
      </c>
      <c r="B570" s="28" t="s">
        <v>479</v>
      </c>
      <c r="C570" s="26" t="s">
        <v>96</v>
      </c>
      <c r="D570" s="9">
        <f>+D569</f>
        <v>1700775.98</v>
      </c>
      <c r="E570" s="191">
        <f t="shared" ref="E570:F570" si="110">+E569</f>
        <v>1250000</v>
      </c>
      <c r="F570" s="191">
        <f t="shared" si="110"/>
        <v>1225772.6299999999</v>
      </c>
      <c r="G570" s="191">
        <f t="shared" si="109"/>
        <v>72.071374738018108</v>
      </c>
      <c r="H570" s="197">
        <f>F570/E570*100</f>
        <v>98.061810399999999</v>
      </c>
      <c r="K570" s="199"/>
    </row>
    <row r="571" spans="1:11" x14ac:dyDescent="0.25">
      <c r="G571"/>
      <c r="H571" s="70"/>
    </row>
    <row r="572" spans="1:11" s="2" customFormat="1" x14ac:dyDescent="0.25">
      <c r="A572" s="38" t="s">
        <v>92</v>
      </c>
      <c r="B572" s="38" t="s">
        <v>484</v>
      </c>
      <c r="C572" s="39" t="s">
        <v>485</v>
      </c>
      <c r="D572" s="40"/>
      <c r="E572" s="40"/>
      <c r="F572" s="40"/>
      <c r="G572"/>
      <c r="H572" s="70"/>
      <c r="K572" s="70"/>
    </row>
    <row r="573" spans="1:11" x14ac:dyDescent="0.25">
      <c r="A573" s="25" t="s">
        <v>94</v>
      </c>
      <c r="B573" s="25" t="s">
        <v>486</v>
      </c>
      <c r="C573" s="24" t="s">
        <v>487</v>
      </c>
      <c r="G573"/>
      <c r="H573" s="70"/>
    </row>
    <row r="574" spans="1:11" x14ac:dyDescent="0.25">
      <c r="A574" s="28" t="s">
        <v>488</v>
      </c>
      <c r="B574" s="28" t="s">
        <v>260</v>
      </c>
      <c r="C574" s="26" t="s">
        <v>98</v>
      </c>
      <c r="D574" s="9">
        <v>368772.68</v>
      </c>
      <c r="E574" s="9">
        <v>450000</v>
      </c>
      <c r="F574" s="191">
        <v>415114.43</v>
      </c>
      <c r="G574" s="191">
        <f t="shared" si="109"/>
        <v>112.56648133478868</v>
      </c>
      <c r="H574" s="74">
        <f>F574/E574*100</f>
        <v>92.247651111111111</v>
      </c>
      <c r="K574" s="199"/>
    </row>
    <row r="575" spans="1:11" x14ac:dyDescent="0.25">
      <c r="A575" s="28" t="s">
        <v>489</v>
      </c>
      <c r="B575" s="28" t="s">
        <v>127</v>
      </c>
      <c r="C575" s="26" t="s">
        <v>99</v>
      </c>
      <c r="D575" s="9">
        <v>289156.87</v>
      </c>
      <c r="E575" s="9">
        <v>500000</v>
      </c>
      <c r="F575" s="191">
        <v>439773.73</v>
      </c>
      <c r="G575" s="191">
        <f t="shared" si="109"/>
        <v>152.08828688732174</v>
      </c>
      <c r="H575" s="197">
        <f t="shared" ref="H575:H576" si="111">F575/E575*100</f>
        <v>87.954746</v>
      </c>
      <c r="K575" s="199"/>
    </row>
    <row r="576" spans="1:11" x14ac:dyDescent="0.25">
      <c r="A576" s="28" t="s">
        <v>92</v>
      </c>
      <c r="B576" s="28" t="s">
        <v>484</v>
      </c>
      <c r="C576" s="26" t="s">
        <v>96</v>
      </c>
      <c r="D576" s="9">
        <f>+D574+D575</f>
        <v>657929.55000000005</v>
      </c>
      <c r="E576" s="191">
        <f t="shared" ref="E576:F576" si="112">+E574+E575</f>
        <v>950000</v>
      </c>
      <c r="F576" s="191">
        <f t="shared" si="112"/>
        <v>854888.15999999992</v>
      </c>
      <c r="G576" s="191">
        <f t="shared" si="109"/>
        <v>129.9361246200296</v>
      </c>
      <c r="H576" s="197">
        <f t="shared" si="111"/>
        <v>89.98822736842105</v>
      </c>
      <c r="K576" s="199"/>
    </row>
    <row r="577" spans="1:11" x14ac:dyDescent="0.25">
      <c r="G577"/>
      <c r="H577" s="70"/>
    </row>
    <row r="578" spans="1:11" s="2" customFormat="1" x14ac:dyDescent="0.25">
      <c r="A578" s="38" t="s">
        <v>92</v>
      </c>
      <c r="B578" s="38" t="s">
        <v>490</v>
      </c>
      <c r="C578" s="39" t="s">
        <v>491</v>
      </c>
      <c r="D578" s="40"/>
      <c r="E578" s="40"/>
      <c r="F578" s="40"/>
      <c r="G578"/>
      <c r="H578" s="70"/>
      <c r="K578" s="70"/>
    </row>
    <row r="579" spans="1:11" x14ac:dyDescent="0.25">
      <c r="A579" s="25" t="s">
        <v>94</v>
      </c>
      <c r="B579" s="25" t="s">
        <v>492</v>
      </c>
      <c r="C579" s="24" t="s">
        <v>493</v>
      </c>
      <c r="G579"/>
      <c r="H579" s="70"/>
    </row>
    <row r="580" spans="1:11" x14ac:dyDescent="0.25">
      <c r="A580" s="28" t="s">
        <v>494</v>
      </c>
      <c r="B580" s="28" t="s">
        <v>127</v>
      </c>
      <c r="C580" s="26" t="s">
        <v>99</v>
      </c>
      <c r="D580" s="9">
        <v>262529.43</v>
      </c>
      <c r="E580" s="9">
        <v>300000</v>
      </c>
      <c r="F580" s="191">
        <v>250645.01</v>
      </c>
      <c r="G580" s="191">
        <f t="shared" si="109"/>
        <v>95.473109433864238</v>
      </c>
      <c r="H580" s="74">
        <f>F580/E580*100</f>
        <v>83.548336666666671</v>
      </c>
      <c r="K580" s="199"/>
    </row>
    <row r="581" spans="1:11" x14ac:dyDescent="0.25">
      <c r="A581" s="28" t="s">
        <v>92</v>
      </c>
      <c r="B581" s="28" t="s">
        <v>490</v>
      </c>
      <c r="C581" s="26" t="s">
        <v>96</v>
      </c>
      <c r="D581" s="9">
        <f>+D580</f>
        <v>262529.43</v>
      </c>
      <c r="E581" s="191">
        <f t="shared" ref="E581:F581" si="113">+E580</f>
        <v>300000</v>
      </c>
      <c r="F581" s="191">
        <f t="shared" si="113"/>
        <v>250645.01</v>
      </c>
      <c r="G581" s="191">
        <f t="shared" si="109"/>
        <v>95.473109433864238</v>
      </c>
      <c r="H581" s="197">
        <f>F581/E581*100</f>
        <v>83.548336666666671</v>
      </c>
      <c r="K581" s="199"/>
    </row>
    <row r="582" spans="1:11" x14ac:dyDescent="0.25">
      <c r="G582"/>
      <c r="H582" s="70"/>
    </row>
    <row r="583" spans="1:11" s="2" customFormat="1" x14ac:dyDescent="0.25">
      <c r="A583" s="38" t="s">
        <v>92</v>
      </c>
      <c r="B583" s="38" t="s">
        <v>495</v>
      </c>
      <c r="C583" s="39" t="s">
        <v>496</v>
      </c>
      <c r="D583" s="40"/>
      <c r="E583" s="40"/>
      <c r="F583" s="40"/>
      <c r="G583"/>
      <c r="H583" s="70"/>
      <c r="K583" s="70"/>
    </row>
    <row r="584" spans="1:11" x14ac:dyDescent="0.25">
      <c r="A584" s="25" t="s">
        <v>94</v>
      </c>
      <c r="B584" s="25" t="s">
        <v>497</v>
      </c>
      <c r="C584" s="24" t="s">
        <v>496</v>
      </c>
      <c r="G584"/>
      <c r="H584" s="70"/>
    </row>
    <row r="585" spans="1:11" x14ac:dyDescent="0.25">
      <c r="A585" s="28" t="s">
        <v>498</v>
      </c>
      <c r="B585" s="28" t="s">
        <v>127</v>
      </c>
      <c r="C585" s="26" t="s">
        <v>99</v>
      </c>
      <c r="D585" s="9">
        <v>11162.5</v>
      </c>
      <c r="E585" s="9">
        <v>100000</v>
      </c>
      <c r="F585" s="191">
        <v>59187.41</v>
      </c>
      <c r="G585" s="191">
        <f t="shared" si="109"/>
        <v>530.23435610302352</v>
      </c>
      <c r="H585" s="74">
        <f>F585/E585*100</f>
        <v>59.187410000000007</v>
      </c>
      <c r="K585" s="199"/>
    </row>
    <row r="586" spans="1:11" x14ac:dyDescent="0.25">
      <c r="A586" s="28" t="s">
        <v>92</v>
      </c>
      <c r="B586" s="28" t="s">
        <v>495</v>
      </c>
      <c r="C586" s="26" t="s">
        <v>96</v>
      </c>
      <c r="D586" s="9">
        <f>+D585</f>
        <v>11162.5</v>
      </c>
      <c r="E586" s="191">
        <f t="shared" ref="E586:F586" si="114">+E585</f>
        <v>100000</v>
      </c>
      <c r="F586" s="191">
        <f t="shared" si="114"/>
        <v>59187.41</v>
      </c>
      <c r="G586" s="191">
        <f t="shared" si="109"/>
        <v>530.23435610302352</v>
      </c>
      <c r="H586" s="197">
        <f>F586/E586*100</f>
        <v>59.187410000000007</v>
      </c>
      <c r="K586" s="199"/>
    </row>
    <row r="587" spans="1:11" x14ac:dyDescent="0.25">
      <c r="G587"/>
      <c r="H587" s="70"/>
    </row>
    <row r="588" spans="1:11" s="2" customFormat="1" ht="15.75" thickBot="1" x14ac:dyDescent="0.3">
      <c r="A588" s="53" t="s">
        <v>87</v>
      </c>
      <c r="B588" s="53" t="s">
        <v>472</v>
      </c>
      <c r="C588" s="54" t="s">
        <v>499</v>
      </c>
      <c r="D588" s="55">
        <f>+D565+D570+D576+D581+D586</f>
        <v>5626520.6399999997</v>
      </c>
      <c r="E588" s="196">
        <f t="shared" ref="E588:F588" si="115">+E565+E570+E576+E581+E586</f>
        <v>5600000</v>
      </c>
      <c r="F588" s="196">
        <f t="shared" si="115"/>
        <v>5389013.1400000006</v>
      </c>
      <c r="G588" s="34">
        <f t="shared" si="109"/>
        <v>95.77878559066302</v>
      </c>
      <c r="H588" s="79">
        <f>F588/E588*100</f>
        <v>96.232377500000013</v>
      </c>
      <c r="K588" s="126"/>
    </row>
    <row r="589" spans="1:11" ht="15.75" thickTop="1" x14ac:dyDescent="0.25"/>
    <row r="590" spans="1:11" ht="15.75" thickBot="1" x14ac:dyDescent="0.3"/>
    <row r="591" spans="1:11" ht="15.75" thickBot="1" x14ac:dyDescent="0.3">
      <c r="A591" s="50" t="s">
        <v>87</v>
      </c>
      <c r="B591" s="51" t="s">
        <v>500</v>
      </c>
      <c r="C591" s="60" t="s">
        <v>501</v>
      </c>
      <c r="D591" s="127"/>
      <c r="E591" s="61"/>
      <c r="F591" s="59"/>
      <c r="G591" s="59"/>
      <c r="H591" s="59"/>
      <c r="I591" s="59"/>
    </row>
    <row r="593" spans="1:11" s="1" customFormat="1" x14ac:dyDescent="0.25">
      <c r="A593" s="30" t="s">
        <v>101</v>
      </c>
      <c r="B593" s="30" t="s">
        <v>10</v>
      </c>
      <c r="C593" s="31" t="s">
        <v>46</v>
      </c>
      <c r="D593" s="105" t="s">
        <v>612</v>
      </c>
      <c r="E593" s="105" t="s">
        <v>788</v>
      </c>
      <c r="F593" s="105" t="s">
        <v>789</v>
      </c>
      <c r="G593" s="105" t="s">
        <v>595</v>
      </c>
      <c r="H593" s="112" t="s">
        <v>595</v>
      </c>
      <c r="K593" s="211"/>
    </row>
    <row r="594" spans="1:11" x14ac:dyDescent="0.25">
      <c r="A594" s="193"/>
      <c r="B594" s="193"/>
      <c r="C594" s="193"/>
      <c r="D594" s="129" t="s">
        <v>867</v>
      </c>
      <c r="E594" s="129" t="s">
        <v>868</v>
      </c>
      <c r="F594" s="129" t="s">
        <v>869</v>
      </c>
      <c r="G594" s="30" t="s">
        <v>865</v>
      </c>
      <c r="H594" s="30" t="s">
        <v>866</v>
      </c>
    </row>
    <row r="595" spans="1:11" s="2" customFormat="1" x14ac:dyDescent="0.25">
      <c r="A595" s="38" t="s">
        <v>145</v>
      </c>
      <c r="B595" s="38" t="s">
        <v>502</v>
      </c>
      <c r="C595" s="39" t="s">
        <v>503</v>
      </c>
      <c r="D595" s="40"/>
      <c r="E595" s="40"/>
      <c r="F595" s="40"/>
      <c r="G595" s="40"/>
      <c r="H595" s="70"/>
      <c r="K595" s="70"/>
    </row>
    <row r="596" spans="1:11" x14ac:dyDescent="0.25">
      <c r="A596" s="25" t="s">
        <v>94</v>
      </c>
      <c r="B596" s="25" t="s">
        <v>504</v>
      </c>
      <c r="C596" s="24" t="s">
        <v>505</v>
      </c>
      <c r="H596" s="70"/>
    </row>
    <row r="597" spans="1:11" x14ac:dyDescent="0.25">
      <c r="A597" s="28" t="s">
        <v>506</v>
      </c>
      <c r="B597" s="28" t="s">
        <v>370</v>
      </c>
      <c r="C597" s="26" t="s">
        <v>371</v>
      </c>
      <c r="D597" s="9">
        <v>1400</v>
      </c>
      <c r="E597" s="9">
        <v>0</v>
      </c>
      <c r="F597" s="191">
        <v>0</v>
      </c>
      <c r="G597" s="191">
        <f>F597/D597*100</f>
        <v>0</v>
      </c>
      <c r="H597" s="74">
        <v>0</v>
      </c>
      <c r="K597" s="199"/>
    </row>
    <row r="598" spans="1:11" x14ac:dyDescent="0.25">
      <c r="A598" s="28" t="s">
        <v>145</v>
      </c>
      <c r="B598" s="28" t="s">
        <v>502</v>
      </c>
      <c r="C598" s="26" t="s">
        <v>96</v>
      </c>
      <c r="D598" s="9">
        <f>D597</f>
        <v>1400</v>
      </c>
      <c r="E598" s="191">
        <f t="shared" ref="E598:F598" si="116">E597</f>
        <v>0</v>
      </c>
      <c r="F598" s="191">
        <f t="shared" si="116"/>
        <v>0</v>
      </c>
      <c r="G598" s="191">
        <f t="shared" ref="G598:G615" si="117">F598/D598*100</f>
        <v>0</v>
      </c>
      <c r="H598" s="197">
        <v>0</v>
      </c>
      <c r="K598" s="199"/>
    </row>
    <row r="599" spans="1:11" x14ac:dyDescent="0.25">
      <c r="G599"/>
      <c r="H599"/>
    </row>
    <row r="600" spans="1:11" s="2" customFormat="1" x14ac:dyDescent="0.25">
      <c r="A600" s="38" t="s">
        <v>145</v>
      </c>
      <c r="B600" s="38" t="s">
        <v>507</v>
      </c>
      <c r="C600" s="39" t="s">
        <v>508</v>
      </c>
      <c r="D600" s="40"/>
      <c r="E600" s="40"/>
      <c r="F600" s="40"/>
      <c r="G600"/>
      <c r="H600"/>
      <c r="K600" s="70"/>
    </row>
    <row r="601" spans="1:11" x14ac:dyDescent="0.25">
      <c r="A601" s="25" t="s">
        <v>94</v>
      </c>
      <c r="B601" s="25" t="s">
        <v>476</v>
      </c>
      <c r="C601" s="24" t="s">
        <v>477</v>
      </c>
      <c r="G601"/>
      <c r="H601"/>
    </row>
    <row r="602" spans="1:11" x14ac:dyDescent="0.25">
      <c r="A602" s="28" t="s">
        <v>509</v>
      </c>
      <c r="B602" s="28" t="s">
        <v>264</v>
      </c>
      <c r="C602" s="26" t="s">
        <v>265</v>
      </c>
      <c r="D602" s="9">
        <v>696714.5</v>
      </c>
      <c r="E602" s="9">
        <v>200000</v>
      </c>
      <c r="F602" s="191">
        <v>51487.5</v>
      </c>
      <c r="G602" s="191">
        <f t="shared" si="117"/>
        <v>7.390042836771733</v>
      </c>
      <c r="H602" s="197">
        <f t="shared" ref="H602:H625" si="118">F602/E602*100</f>
        <v>25.743749999999999</v>
      </c>
      <c r="K602" s="199"/>
    </row>
    <row r="603" spans="1:11" x14ac:dyDescent="0.25">
      <c r="A603" s="28" t="s">
        <v>145</v>
      </c>
      <c r="B603" s="28" t="s">
        <v>507</v>
      </c>
      <c r="C603" s="26" t="s">
        <v>96</v>
      </c>
      <c r="D603" s="9">
        <f>+D602</f>
        <v>696714.5</v>
      </c>
      <c r="E603" s="191">
        <f t="shared" ref="E603:F603" si="119">+E602</f>
        <v>200000</v>
      </c>
      <c r="F603" s="191">
        <f t="shared" si="119"/>
        <v>51487.5</v>
      </c>
      <c r="G603" s="191">
        <f t="shared" si="117"/>
        <v>7.390042836771733</v>
      </c>
      <c r="H603" s="197">
        <f t="shared" si="118"/>
        <v>25.743749999999999</v>
      </c>
      <c r="K603" s="199"/>
    </row>
    <row r="604" spans="1:11" x14ac:dyDescent="0.25">
      <c r="G604"/>
      <c r="H604"/>
    </row>
    <row r="605" spans="1:11" s="2" customFormat="1" x14ac:dyDescent="0.25">
      <c r="A605" s="38" t="s">
        <v>145</v>
      </c>
      <c r="B605" s="38" t="s">
        <v>510</v>
      </c>
      <c r="C605" s="39" t="s">
        <v>511</v>
      </c>
      <c r="D605" s="40"/>
      <c r="E605" s="40"/>
      <c r="F605" s="40"/>
      <c r="G605"/>
      <c r="H605"/>
      <c r="K605" s="70"/>
    </row>
    <row r="606" spans="1:11" x14ac:dyDescent="0.25">
      <c r="A606" s="25" t="s">
        <v>94</v>
      </c>
      <c r="B606" s="25" t="s">
        <v>512</v>
      </c>
      <c r="C606" s="24" t="s">
        <v>513</v>
      </c>
      <c r="G606"/>
      <c r="H606"/>
    </row>
    <row r="607" spans="1:11" x14ac:dyDescent="0.25">
      <c r="A607" s="28" t="s">
        <v>514</v>
      </c>
      <c r="B607" s="28" t="s">
        <v>264</v>
      </c>
      <c r="C607" s="26" t="s">
        <v>265</v>
      </c>
      <c r="D607" s="9">
        <v>84316.25</v>
      </c>
      <c r="E607" s="9">
        <v>220000</v>
      </c>
      <c r="F607" s="191">
        <v>219000</v>
      </c>
      <c r="G607" s="191">
        <f t="shared" si="117"/>
        <v>259.73640905519397</v>
      </c>
      <c r="H607" s="197">
        <f t="shared" si="118"/>
        <v>99.545454545454547</v>
      </c>
      <c r="K607" s="199"/>
    </row>
    <row r="608" spans="1:11" x14ac:dyDescent="0.25">
      <c r="A608" s="25" t="s">
        <v>94</v>
      </c>
      <c r="B608" s="25" t="s">
        <v>504</v>
      </c>
      <c r="C608" s="24" t="s">
        <v>639</v>
      </c>
      <c r="G608" s="191">
        <v>0</v>
      </c>
      <c r="H608" s="197">
        <v>0</v>
      </c>
    </row>
    <row r="609" spans="1:11" x14ac:dyDescent="0.25">
      <c r="A609" s="193" t="s">
        <v>841</v>
      </c>
      <c r="B609" s="193" t="s">
        <v>452</v>
      </c>
      <c r="C609" s="192" t="s">
        <v>453</v>
      </c>
      <c r="D609" s="191">
        <v>0</v>
      </c>
      <c r="E609" s="191">
        <v>20000</v>
      </c>
      <c r="F609" s="191"/>
      <c r="G609" s="191">
        <v>0</v>
      </c>
      <c r="H609" s="197">
        <f t="shared" si="118"/>
        <v>0</v>
      </c>
      <c r="K609" s="199"/>
    </row>
    <row r="610" spans="1:11" x14ac:dyDescent="0.25">
      <c r="A610" s="28" t="s">
        <v>145</v>
      </c>
      <c r="B610" s="28" t="s">
        <v>515</v>
      </c>
      <c r="C610" s="26" t="s">
        <v>96</v>
      </c>
      <c r="D610" s="191">
        <f>+D607+D609</f>
        <v>84316.25</v>
      </c>
      <c r="E610" s="191">
        <f>+E607+E609</f>
        <v>240000</v>
      </c>
      <c r="F610" s="191">
        <f>+F607+F609</f>
        <v>219000</v>
      </c>
      <c r="G610" s="191">
        <f t="shared" si="117"/>
        <v>259.73640905519397</v>
      </c>
      <c r="H610" s="197">
        <f t="shared" si="118"/>
        <v>91.25</v>
      </c>
      <c r="K610" s="199"/>
    </row>
    <row r="611" spans="1:11" x14ac:dyDescent="0.25">
      <c r="G611"/>
      <c r="H611"/>
    </row>
    <row r="612" spans="1:11" s="2" customFormat="1" x14ac:dyDescent="0.25">
      <c r="A612" s="38" t="s">
        <v>145</v>
      </c>
      <c r="B612" s="38" t="s">
        <v>516</v>
      </c>
      <c r="C612" s="39" t="s">
        <v>517</v>
      </c>
      <c r="D612" s="40"/>
      <c r="E612" s="40"/>
      <c r="F612" s="40"/>
      <c r="G612"/>
      <c r="H612"/>
      <c r="K612" s="70"/>
    </row>
    <row r="613" spans="1:11" x14ac:dyDescent="0.25">
      <c r="A613" s="25" t="s">
        <v>94</v>
      </c>
      <c r="B613" s="25" t="s">
        <v>486</v>
      </c>
      <c r="C613" s="24" t="s">
        <v>487</v>
      </c>
      <c r="G613"/>
      <c r="H613"/>
    </row>
    <row r="614" spans="1:11" x14ac:dyDescent="0.25">
      <c r="A614" s="28" t="s">
        <v>518</v>
      </c>
      <c r="B614" s="28" t="s">
        <v>264</v>
      </c>
      <c r="C614" s="26" t="s">
        <v>265</v>
      </c>
      <c r="D614" s="9">
        <v>12250</v>
      </c>
      <c r="E614" s="9">
        <v>0</v>
      </c>
      <c r="F614" s="191">
        <v>0</v>
      </c>
      <c r="G614" s="191">
        <f t="shared" si="117"/>
        <v>0</v>
      </c>
      <c r="H614" s="197">
        <v>0</v>
      </c>
      <c r="K614" s="199"/>
    </row>
    <row r="615" spans="1:11" x14ac:dyDescent="0.25">
      <c r="A615" s="28" t="s">
        <v>145</v>
      </c>
      <c r="B615" s="28" t="s">
        <v>519</v>
      </c>
      <c r="C615" s="26" t="s">
        <v>96</v>
      </c>
      <c r="D615" s="9">
        <f>+D614</f>
        <v>12250</v>
      </c>
      <c r="E615" s="191">
        <f t="shared" ref="E615:F615" si="120">+E614</f>
        <v>0</v>
      </c>
      <c r="F615" s="191">
        <f t="shared" si="120"/>
        <v>0</v>
      </c>
      <c r="G615" s="191">
        <f t="shared" si="117"/>
        <v>0</v>
      </c>
      <c r="H615" s="197">
        <v>0</v>
      </c>
      <c r="K615" s="199"/>
    </row>
    <row r="616" spans="1:11" x14ac:dyDescent="0.25">
      <c r="A616" s="116"/>
      <c r="B616" s="116"/>
      <c r="C616" s="117"/>
      <c r="D616" s="118"/>
      <c r="E616" s="118"/>
      <c r="F616" s="202"/>
      <c r="G616"/>
      <c r="H616"/>
      <c r="K616" s="199"/>
    </row>
    <row r="617" spans="1:11" s="2" customFormat="1" x14ac:dyDescent="0.25">
      <c r="A617" s="38" t="s">
        <v>145</v>
      </c>
      <c r="B617" s="38" t="s">
        <v>637</v>
      </c>
      <c r="C617" s="39" t="s">
        <v>638</v>
      </c>
      <c r="D617" s="40"/>
      <c r="E617" s="40"/>
      <c r="F617" s="40"/>
      <c r="G617"/>
      <c r="H617"/>
      <c r="K617" s="70"/>
    </row>
    <row r="618" spans="1:11" x14ac:dyDescent="0.25">
      <c r="A618" s="25" t="s">
        <v>94</v>
      </c>
      <c r="B618" s="25" t="s">
        <v>504</v>
      </c>
      <c r="C618" s="24" t="s">
        <v>639</v>
      </c>
      <c r="G618"/>
      <c r="H618"/>
    </row>
    <row r="619" spans="1:11" x14ac:dyDescent="0.25">
      <c r="A619" s="28" t="s">
        <v>640</v>
      </c>
      <c r="B619" s="28" t="s">
        <v>264</v>
      </c>
      <c r="C619" s="26" t="s">
        <v>265</v>
      </c>
      <c r="D619" s="9">
        <v>0</v>
      </c>
      <c r="E619" s="9">
        <v>0</v>
      </c>
      <c r="F619" s="191">
        <v>0</v>
      </c>
      <c r="G619" s="191">
        <v>0</v>
      </c>
      <c r="H619" s="197">
        <v>0</v>
      </c>
      <c r="K619" s="199"/>
    </row>
    <row r="620" spans="1:11" x14ac:dyDescent="0.25">
      <c r="A620" s="28" t="s">
        <v>145</v>
      </c>
      <c r="B620" s="28" t="s">
        <v>641</v>
      </c>
      <c r="C620" s="26" t="s">
        <v>96</v>
      </c>
      <c r="D620" s="9">
        <f>+D619</f>
        <v>0</v>
      </c>
      <c r="E620" s="191">
        <f t="shared" ref="E620:F620" si="121">+E619</f>
        <v>0</v>
      </c>
      <c r="F620" s="191">
        <f t="shared" si="121"/>
        <v>0</v>
      </c>
      <c r="G620" s="191">
        <v>0</v>
      </c>
      <c r="H620" s="197">
        <v>0</v>
      </c>
      <c r="K620" s="199"/>
    </row>
    <row r="621" spans="1:11" x14ac:dyDescent="0.25">
      <c r="A621" s="116"/>
      <c r="B621" s="116"/>
      <c r="C621" s="117"/>
      <c r="D621" s="118"/>
      <c r="E621" s="118"/>
      <c r="F621" s="202"/>
      <c r="G621"/>
      <c r="H621"/>
      <c r="K621" s="199"/>
    </row>
    <row r="622" spans="1:11" s="2" customFormat="1" x14ac:dyDescent="0.25">
      <c r="A622" s="38" t="s">
        <v>145</v>
      </c>
      <c r="B622" s="38" t="s">
        <v>520</v>
      </c>
      <c r="C622" s="39" t="s">
        <v>521</v>
      </c>
      <c r="D622" s="40"/>
      <c r="E622" s="40"/>
      <c r="F622" s="40"/>
      <c r="G622"/>
      <c r="H622"/>
      <c r="K622" s="70"/>
    </row>
    <row r="623" spans="1:11" x14ac:dyDescent="0.25">
      <c r="A623" s="25" t="s">
        <v>94</v>
      </c>
      <c r="B623" s="25" t="s">
        <v>504</v>
      </c>
      <c r="C623" s="24" t="s">
        <v>522</v>
      </c>
      <c r="G623"/>
      <c r="H623"/>
    </row>
    <row r="624" spans="1:11" x14ac:dyDescent="0.25">
      <c r="A624" s="28" t="s">
        <v>523</v>
      </c>
      <c r="B624" s="28" t="s">
        <v>264</v>
      </c>
      <c r="C624" s="26" t="s">
        <v>265</v>
      </c>
      <c r="D624" s="9">
        <v>0</v>
      </c>
      <c r="E624" s="9">
        <v>500000</v>
      </c>
      <c r="F624" s="191">
        <v>393000</v>
      </c>
      <c r="G624" s="191">
        <v>0</v>
      </c>
      <c r="H624" s="197">
        <f t="shared" si="118"/>
        <v>78.600000000000009</v>
      </c>
      <c r="K624" s="199"/>
    </row>
    <row r="625" spans="1:11" x14ac:dyDescent="0.25">
      <c r="A625" s="28" t="s">
        <v>145</v>
      </c>
      <c r="B625" s="28" t="s">
        <v>524</v>
      </c>
      <c r="C625" s="26" t="s">
        <v>96</v>
      </c>
      <c r="D625" s="191">
        <f>+D624</f>
        <v>0</v>
      </c>
      <c r="E625" s="191">
        <f>+E624</f>
        <v>500000</v>
      </c>
      <c r="F625" s="191">
        <f>+F624</f>
        <v>393000</v>
      </c>
      <c r="G625" s="191">
        <v>0</v>
      </c>
      <c r="H625" s="197">
        <f t="shared" si="118"/>
        <v>78.600000000000009</v>
      </c>
      <c r="K625" s="199"/>
    </row>
    <row r="626" spans="1:11" s="1" customFormat="1" x14ac:dyDescent="0.25">
      <c r="A626" s="30" t="s">
        <v>101</v>
      </c>
      <c r="B626" s="30" t="s">
        <v>10</v>
      </c>
      <c r="C626" s="31" t="s">
        <v>46</v>
      </c>
      <c r="D626" s="105" t="s">
        <v>612</v>
      </c>
      <c r="E626" s="105" t="s">
        <v>788</v>
      </c>
      <c r="F626" s="105" t="s">
        <v>789</v>
      </c>
      <c r="G626" s="105" t="s">
        <v>595</v>
      </c>
      <c r="H626" s="112" t="s">
        <v>595</v>
      </c>
      <c r="K626" s="211"/>
    </row>
    <row r="627" spans="1:11" x14ac:dyDescent="0.25">
      <c r="A627" s="258"/>
      <c r="B627" s="258"/>
      <c r="C627" s="258"/>
      <c r="D627" s="129" t="s">
        <v>867</v>
      </c>
      <c r="E627" s="129" t="s">
        <v>868</v>
      </c>
      <c r="F627" s="129" t="s">
        <v>869</v>
      </c>
      <c r="G627" s="30" t="s">
        <v>865</v>
      </c>
      <c r="H627" s="30" t="s">
        <v>866</v>
      </c>
    </row>
    <row r="628" spans="1:11" s="2" customFormat="1" x14ac:dyDescent="0.25">
      <c r="A628" s="38" t="s">
        <v>145</v>
      </c>
      <c r="B628" s="38" t="s">
        <v>525</v>
      </c>
      <c r="C628" s="39" t="s">
        <v>526</v>
      </c>
      <c r="D628" s="40"/>
      <c r="E628" s="40"/>
      <c r="F628" s="40"/>
      <c r="G628" s="40"/>
      <c r="H628" s="70"/>
      <c r="K628" s="70"/>
    </row>
    <row r="629" spans="1:11" x14ac:dyDescent="0.25">
      <c r="A629" s="25" t="s">
        <v>94</v>
      </c>
      <c r="B629" s="25" t="s">
        <v>527</v>
      </c>
      <c r="C629" s="24" t="s">
        <v>528</v>
      </c>
      <c r="H629" s="70"/>
    </row>
    <row r="630" spans="1:11" x14ac:dyDescent="0.25">
      <c r="A630" s="28" t="s">
        <v>529</v>
      </c>
      <c r="B630" s="28" t="s">
        <v>264</v>
      </c>
      <c r="C630" s="26" t="s">
        <v>265</v>
      </c>
      <c r="D630" s="9">
        <v>0</v>
      </c>
      <c r="E630" s="9">
        <v>50000</v>
      </c>
      <c r="F630" s="191">
        <v>0</v>
      </c>
      <c r="G630" s="191">
        <v>0</v>
      </c>
      <c r="H630" s="74">
        <f>F630/E630*100</f>
        <v>0</v>
      </c>
      <c r="K630" s="199"/>
    </row>
    <row r="631" spans="1:11" x14ac:dyDescent="0.25">
      <c r="A631" s="28" t="s">
        <v>145</v>
      </c>
      <c r="B631" s="28" t="s">
        <v>525</v>
      </c>
      <c r="C631" s="26" t="s">
        <v>96</v>
      </c>
      <c r="D631" s="191">
        <f>D630</f>
        <v>0</v>
      </c>
      <c r="E631" s="191">
        <f>E630</f>
        <v>50000</v>
      </c>
      <c r="F631" s="191">
        <f>F630</f>
        <v>0</v>
      </c>
      <c r="G631" s="191">
        <v>0</v>
      </c>
      <c r="H631" s="197">
        <f t="shared" ref="H631:H648" si="122">F631/E631*100</f>
        <v>0</v>
      </c>
      <c r="K631" s="199"/>
    </row>
    <row r="632" spans="1:11" x14ac:dyDescent="0.25">
      <c r="G632"/>
      <c r="H632"/>
    </row>
    <row r="633" spans="1:11" s="2" customFormat="1" x14ac:dyDescent="0.25">
      <c r="A633" s="38" t="s">
        <v>145</v>
      </c>
      <c r="B633" s="38" t="s">
        <v>530</v>
      </c>
      <c r="C633" s="39" t="s">
        <v>531</v>
      </c>
      <c r="D633" s="40"/>
      <c r="E633" s="40"/>
      <c r="F633" s="40"/>
      <c r="G633"/>
      <c r="H633"/>
      <c r="K633" s="70"/>
    </row>
    <row r="634" spans="1:11" x14ac:dyDescent="0.25">
      <c r="A634" s="25" t="s">
        <v>94</v>
      </c>
      <c r="B634" s="25" t="s">
        <v>504</v>
      </c>
      <c r="C634" s="24" t="s">
        <v>838</v>
      </c>
      <c r="G634"/>
      <c r="H634"/>
    </row>
    <row r="635" spans="1:11" x14ac:dyDescent="0.25">
      <c r="A635" s="28" t="s">
        <v>532</v>
      </c>
      <c r="B635" s="28" t="s">
        <v>282</v>
      </c>
      <c r="C635" s="26" t="s">
        <v>311</v>
      </c>
      <c r="D635" s="9">
        <v>23970</v>
      </c>
      <c r="E635" s="9">
        <v>70000</v>
      </c>
      <c r="F635" s="191">
        <v>63631.25</v>
      </c>
      <c r="G635" s="191">
        <f t="shared" ref="G635:G654" si="123">F635/D635*100</f>
        <v>265.46203587818104</v>
      </c>
      <c r="H635" s="197">
        <f t="shared" si="122"/>
        <v>90.901785714285708</v>
      </c>
      <c r="K635" s="199"/>
    </row>
    <row r="636" spans="1:11" x14ac:dyDescent="0.25">
      <c r="A636" s="28" t="s">
        <v>145</v>
      </c>
      <c r="B636" s="28" t="s">
        <v>530</v>
      </c>
      <c r="C636" s="26" t="s">
        <v>96</v>
      </c>
      <c r="D636" s="9">
        <f>+D635</f>
        <v>23970</v>
      </c>
      <c r="E636" s="191">
        <f t="shared" ref="E636:F636" si="124">+E635</f>
        <v>70000</v>
      </c>
      <c r="F636" s="191">
        <f t="shared" si="124"/>
        <v>63631.25</v>
      </c>
      <c r="G636" s="191">
        <f t="shared" si="123"/>
        <v>265.46203587818104</v>
      </c>
      <c r="H636" s="197">
        <f t="shared" si="122"/>
        <v>90.901785714285708</v>
      </c>
      <c r="K636" s="199"/>
    </row>
    <row r="637" spans="1:11" x14ac:dyDescent="0.25">
      <c r="A637" s="200"/>
      <c r="B637" s="200"/>
      <c r="C637" s="201"/>
      <c r="D637" s="202"/>
      <c r="E637" s="202"/>
      <c r="F637" s="202"/>
      <c r="G637"/>
      <c r="H637"/>
      <c r="K637" s="199"/>
    </row>
    <row r="638" spans="1:11" s="2" customFormat="1" x14ac:dyDescent="0.25">
      <c r="A638" s="57" t="s">
        <v>145</v>
      </c>
      <c r="B638" s="57" t="s">
        <v>836</v>
      </c>
      <c r="C638" s="58" t="s">
        <v>837</v>
      </c>
      <c r="D638" s="59"/>
      <c r="E638" s="59"/>
      <c r="F638" s="59"/>
      <c r="G638"/>
      <c r="H638"/>
      <c r="K638" s="126"/>
    </row>
    <row r="639" spans="1:11" x14ac:dyDescent="0.25">
      <c r="A639" s="25" t="s">
        <v>94</v>
      </c>
      <c r="B639" s="25" t="s">
        <v>504</v>
      </c>
      <c r="C639" s="24" t="s">
        <v>838</v>
      </c>
      <c r="G639"/>
      <c r="H639"/>
    </row>
    <row r="640" spans="1:11" x14ac:dyDescent="0.25">
      <c r="A640" s="193" t="s">
        <v>839</v>
      </c>
      <c r="B640" s="193" t="s">
        <v>282</v>
      </c>
      <c r="C640" s="192" t="s">
        <v>311</v>
      </c>
      <c r="D640" s="191">
        <v>0</v>
      </c>
      <c r="E640" s="191">
        <v>210000</v>
      </c>
      <c r="F640" s="191">
        <v>0</v>
      </c>
      <c r="G640" s="191">
        <v>0</v>
      </c>
      <c r="H640" s="197">
        <f t="shared" si="122"/>
        <v>0</v>
      </c>
      <c r="K640" s="199"/>
    </row>
    <row r="641" spans="1:11" x14ac:dyDescent="0.25">
      <c r="A641" s="193" t="s">
        <v>840</v>
      </c>
      <c r="B641" s="193" t="s">
        <v>585</v>
      </c>
      <c r="C641" s="192" t="s">
        <v>586</v>
      </c>
      <c r="D641" s="191">
        <v>0</v>
      </c>
      <c r="E641" s="191">
        <v>450000</v>
      </c>
      <c r="F641" s="191">
        <v>0</v>
      </c>
      <c r="G641" s="191">
        <v>0</v>
      </c>
      <c r="H641" s="197">
        <f t="shared" si="122"/>
        <v>0</v>
      </c>
      <c r="K641" s="199"/>
    </row>
    <row r="642" spans="1:11" x14ac:dyDescent="0.25">
      <c r="A642" s="193" t="s">
        <v>145</v>
      </c>
      <c r="B642" s="193" t="s">
        <v>530</v>
      </c>
      <c r="C642" s="192" t="s">
        <v>96</v>
      </c>
      <c r="D642" s="191">
        <f>+D640+D641</f>
        <v>0</v>
      </c>
      <c r="E642" s="191">
        <f>+E640+E641</f>
        <v>660000</v>
      </c>
      <c r="F642" s="191">
        <f>+F640+F641</f>
        <v>0</v>
      </c>
      <c r="G642" s="191">
        <v>0</v>
      </c>
      <c r="H642" s="197">
        <f t="shared" si="122"/>
        <v>0</v>
      </c>
      <c r="K642" s="199"/>
    </row>
    <row r="643" spans="1:11" x14ac:dyDescent="0.25">
      <c r="A643" s="200"/>
      <c r="B643" s="200"/>
      <c r="C643" s="201"/>
      <c r="D643" s="202"/>
      <c r="E643" s="202"/>
      <c r="F643" s="202"/>
      <c r="G643"/>
      <c r="H643"/>
      <c r="K643" s="199"/>
    </row>
    <row r="644" spans="1:11" x14ac:dyDescent="0.25">
      <c r="G644"/>
      <c r="H644"/>
    </row>
    <row r="645" spans="1:11" s="2" customFormat="1" x14ac:dyDescent="0.25">
      <c r="A645" s="38" t="s">
        <v>145</v>
      </c>
      <c r="B645" s="38" t="s">
        <v>533</v>
      </c>
      <c r="C645" s="39" t="s">
        <v>534</v>
      </c>
      <c r="D645" s="40"/>
      <c r="E645" s="40"/>
      <c r="F645" s="40"/>
      <c r="G645"/>
      <c r="H645"/>
      <c r="K645" s="70"/>
    </row>
    <row r="646" spans="1:11" x14ac:dyDescent="0.25">
      <c r="A646" s="25" t="s">
        <v>94</v>
      </c>
      <c r="B646" s="25" t="s">
        <v>539</v>
      </c>
      <c r="C646" s="24" t="s">
        <v>540</v>
      </c>
      <c r="G646"/>
      <c r="H646"/>
    </row>
    <row r="647" spans="1:11" x14ac:dyDescent="0.25">
      <c r="A647" s="28" t="s">
        <v>535</v>
      </c>
      <c r="B647" s="28" t="s">
        <v>536</v>
      </c>
      <c r="C647" s="26" t="s">
        <v>537</v>
      </c>
      <c r="D647" s="9">
        <v>158000</v>
      </c>
      <c r="E647" s="9">
        <v>101000</v>
      </c>
      <c r="F647" s="191">
        <v>0</v>
      </c>
      <c r="G647" s="191">
        <f t="shared" si="123"/>
        <v>0</v>
      </c>
      <c r="H647" s="197">
        <f t="shared" si="122"/>
        <v>0</v>
      </c>
      <c r="I647"/>
      <c r="K647" s="199"/>
    </row>
    <row r="648" spans="1:11" x14ac:dyDescent="0.25">
      <c r="A648" s="28" t="s">
        <v>145</v>
      </c>
      <c r="B648" s="28" t="s">
        <v>538</v>
      </c>
      <c r="C648" s="26" t="s">
        <v>96</v>
      </c>
      <c r="D648" s="9">
        <f>+D647</f>
        <v>158000</v>
      </c>
      <c r="E648" s="191">
        <f t="shared" ref="E648:F648" si="125">+E647</f>
        <v>101000</v>
      </c>
      <c r="F648" s="191">
        <f t="shared" si="125"/>
        <v>0</v>
      </c>
      <c r="G648" s="191">
        <f t="shared" si="123"/>
        <v>0</v>
      </c>
      <c r="H648" s="197">
        <f t="shared" si="122"/>
        <v>0</v>
      </c>
      <c r="K648" s="199"/>
    </row>
    <row r="649" spans="1:11" x14ac:dyDescent="0.25">
      <c r="G649"/>
      <c r="H649" s="70"/>
    </row>
    <row r="650" spans="1:11" s="2" customFormat="1" x14ac:dyDescent="0.25">
      <c r="A650" s="38" t="s">
        <v>145</v>
      </c>
      <c r="B650" s="38" t="s">
        <v>541</v>
      </c>
      <c r="C650" s="39" t="s">
        <v>542</v>
      </c>
      <c r="D650" s="40"/>
      <c r="E650" s="40"/>
      <c r="F650" s="40"/>
      <c r="G650"/>
      <c r="H650" s="70"/>
      <c r="K650" s="70"/>
    </row>
    <row r="651" spans="1:11" x14ac:dyDescent="0.25">
      <c r="A651" s="25" t="s">
        <v>94</v>
      </c>
      <c r="B651" s="25" t="s">
        <v>543</v>
      </c>
      <c r="C651" s="24" t="s">
        <v>544</v>
      </c>
      <c r="G651"/>
      <c r="H651" s="70"/>
    </row>
    <row r="652" spans="1:11" x14ac:dyDescent="0.25">
      <c r="A652" s="28" t="s">
        <v>545</v>
      </c>
      <c r="B652" s="28" t="s">
        <v>536</v>
      </c>
      <c r="C652" s="26" t="s">
        <v>537</v>
      </c>
      <c r="D652" s="9">
        <v>0</v>
      </c>
      <c r="E652" s="9">
        <v>1900000</v>
      </c>
      <c r="F652" s="191">
        <v>1596213.58</v>
      </c>
      <c r="G652" s="191">
        <v>0</v>
      </c>
      <c r="H652" s="74">
        <f>F652/E652*100</f>
        <v>84.011241052631576</v>
      </c>
      <c r="K652" s="199"/>
    </row>
    <row r="653" spans="1:11" x14ac:dyDescent="0.25">
      <c r="A653" s="28" t="s">
        <v>145</v>
      </c>
      <c r="B653" s="28" t="s">
        <v>541</v>
      </c>
      <c r="C653" s="26" t="s">
        <v>96</v>
      </c>
      <c r="D653" s="191">
        <f>+D652</f>
        <v>0</v>
      </c>
      <c r="E653" s="191">
        <f>+E652</f>
        <v>1900000</v>
      </c>
      <c r="F653" s="191">
        <f>+F652</f>
        <v>1596213.58</v>
      </c>
      <c r="G653" s="191">
        <v>0</v>
      </c>
      <c r="H653" s="197">
        <f>F653/E653*100</f>
        <v>84.011241052631576</v>
      </c>
      <c r="K653" s="199"/>
    </row>
    <row r="654" spans="1:11" ht="15.75" thickBot="1" x14ac:dyDescent="0.3">
      <c r="A654" s="53" t="s">
        <v>87</v>
      </c>
      <c r="B654" s="53" t="s">
        <v>500</v>
      </c>
      <c r="C654" s="54" t="s">
        <v>546</v>
      </c>
      <c r="D654" s="196">
        <f>+D598+D603+D610+D615+D620+D625+D631+D636+D642+D648+D653</f>
        <v>976650.75</v>
      </c>
      <c r="E654" s="196">
        <f>+E598+E603+E610+E615+E620+E625+E631+E636+E642+E648+E653</f>
        <v>3721000</v>
      </c>
      <c r="F654" s="196">
        <f>+F598+F603+F610+F615+F620+F625+F631+F636+F642+F648+F653</f>
        <v>2323332.33</v>
      </c>
      <c r="G654" s="34">
        <f t="shared" si="123"/>
        <v>237.8877331533304</v>
      </c>
      <c r="H654" s="79">
        <f>F654/E654*100</f>
        <v>62.438385649019082</v>
      </c>
      <c r="K654" s="199"/>
    </row>
    <row r="655" spans="1:11" ht="16.5" thickTop="1" thickBot="1" x14ac:dyDescent="0.3"/>
    <row r="656" spans="1:11" ht="15.75" thickBot="1" x14ac:dyDescent="0.3">
      <c r="A656" s="50" t="s">
        <v>87</v>
      </c>
      <c r="B656" s="51" t="s">
        <v>547</v>
      </c>
      <c r="C656" s="52" t="s">
        <v>548</v>
      </c>
    </row>
    <row r="657" spans="1:11" x14ac:dyDescent="0.25">
      <c r="A657" s="57"/>
      <c r="B657" s="57"/>
      <c r="C657" s="58"/>
    </row>
    <row r="658" spans="1:11" s="1" customFormat="1" x14ac:dyDescent="0.25">
      <c r="A658" s="30" t="s">
        <v>101</v>
      </c>
      <c r="B658" s="30" t="s">
        <v>10</v>
      </c>
      <c r="C658" s="31" t="s">
        <v>46</v>
      </c>
      <c r="D658" s="105" t="s">
        <v>612</v>
      </c>
      <c r="E658" s="105" t="s">
        <v>788</v>
      </c>
      <c r="F658" s="105" t="s">
        <v>789</v>
      </c>
      <c r="G658" s="105" t="s">
        <v>595</v>
      </c>
      <c r="H658" s="112" t="s">
        <v>595</v>
      </c>
      <c r="K658" s="211"/>
    </row>
    <row r="659" spans="1:11" x14ac:dyDescent="0.25">
      <c r="A659" s="30"/>
      <c r="B659" s="30"/>
      <c r="C659" s="30"/>
      <c r="D659" s="129" t="s">
        <v>867</v>
      </c>
      <c r="E659" s="129" t="s">
        <v>868</v>
      </c>
      <c r="F659" s="129" t="s">
        <v>869</v>
      </c>
      <c r="G659" s="30" t="s">
        <v>865</v>
      </c>
      <c r="H659" s="30" t="s">
        <v>866</v>
      </c>
    </row>
    <row r="660" spans="1:11" s="2" customFormat="1" x14ac:dyDescent="0.25">
      <c r="A660" s="38" t="s">
        <v>145</v>
      </c>
      <c r="B660" s="38" t="s">
        <v>549</v>
      </c>
      <c r="C660" s="39" t="s">
        <v>554</v>
      </c>
      <c r="D660" s="40"/>
      <c r="E660" s="40"/>
      <c r="F660" s="40"/>
      <c r="G660" s="40"/>
      <c r="H660" s="70"/>
      <c r="K660" s="70"/>
    </row>
    <row r="661" spans="1:11" x14ac:dyDescent="0.25">
      <c r="A661" s="25" t="s">
        <v>94</v>
      </c>
      <c r="B661" s="25" t="s">
        <v>550</v>
      </c>
      <c r="C661" s="24" t="s">
        <v>551</v>
      </c>
      <c r="H661" s="70"/>
    </row>
    <row r="662" spans="1:11" x14ac:dyDescent="0.25">
      <c r="A662" s="28" t="s">
        <v>552</v>
      </c>
      <c r="B662" s="28" t="s">
        <v>264</v>
      </c>
      <c r="C662" s="26" t="s">
        <v>265</v>
      </c>
      <c r="D662" s="9">
        <v>163680.94</v>
      </c>
      <c r="E662" s="9">
        <v>700000</v>
      </c>
      <c r="F662" s="191">
        <v>680528.61</v>
      </c>
      <c r="G662" s="191">
        <f>F662/D662*100</f>
        <v>415.76533590288517</v>
      </c>
      <c r="H662" s="74">
        <f>F662/E662*100</f>
        <v>97.218372857142853</v>
      </c>
      <c r="K662" s="199"/>
    </row>
    <row r="663" spans="1:11" x14ac:dyDescent="0.25">
      <c r="A663" s="28" t="s">
        <v>145</v>
      </c>
      <c r="B663" s="28" t="s">
        <v>553</v>
      </c>
      <c r="C663" s="26" t="s">
        <v>96</v>
      </c>
      <c r="D663" s="9">
        <f>+D662</f>
        <v>163680.94</v>
      </c>
      <c r="E663" s="191">
        <f t="shared" ref="E663:F663" si="126">+E662</f>
        <v>700000</v>
      </c>
      <c r="F663" s="191">
        <f t="shared" si="126"/>
        <v>680528.61</v>
      </c>
      <c r="G663" s="191">
        <f t="shared" ref="G663:G674" si="127">F663/D663*100</f>
        <v>415.76533590288517</v>
      </c>
      <c r="H663" s="197">
        <f t="shared" ref="H663:H682" si="128">F663/E663*100</f>
        <v>97.218372857142853</v>
      </c>
      <c r="K663" s="199"/>
    </row>
    <row r="664" spans="1:11" x14ac:dyDescent="0.25">
      <c r="G664"/>
      <c r="H664"/>
    </row>
    <row r="665" spans="1:11" s="2" customFormat="1" x14ac:dyDescent="0.25">
      <c r="A665" s="38" t="s">
        <v>145</v>
      </c>
      <c r="B665" s="38" t="s">
        <v>555</v>
      </c>
      <c r="C665" s="39" t="s">
        <v>556</v>
      </c>
      <c r="D665" s="40"/>
      <c r="E665" s="40"/>
      <c r="F665" s="40"/>
      <c r="G665"/>
      <c r="H665"/>
      <c r="K665" s="70"/>
    </row>
    <row r="666" spans="1:11" x14ac:dyDescent="0.25">
      <c r="A666" s="25" t="s">
        <v>94</v>
      </c>
      <c r="B666" s="25" t="s">
        <v>550</v>
      </c>
      <c r="C666" s="24" t="s">
        <v>551</v>
      </c>
      <c r="G666"/>
      <c r="H666"/>
    </row>
    <row r="667" spans="1:11" x14ac:dyDescent="0.25">
      <c r="A667" s="28" t="s">
        <v>557</v>
      </c>
      <c r="B667" s="28" t="s">
        <v>264</v>
      </c>
      <c r="C667" s="26" t="s">
        <v>265</v>
      </c>
      <c r="D667" s="9">
        <v>0</v>
      </c>
      <c r="E667" s="9">
        <v>0</v>
      </c>
      <c r="F667" s="191">
        <v>0</v>
      </c>
      <c r="G667" s="191">
        <v>0</v>
      </c>
      <c r="H667" s="197">
        <v>0</v>
      </c>
      <c r="K667" s="199"/>
    </row>
    <row r="668" spans="1:11" x14ac:dyDescent="0.25">
      <c r="A668" s="28" t="s">
        <v>145</v>
      </c>
      <c r="B668" s="28" t="s">
        <v>555</v>
      </c>
      <c r="C668" s="26" t="s">
        <v>96</v>
      </c>
      <c r="D668" s="191">
        <f>+D667</f>
        <v>0</v>
      </c>
      <c r="E668" s="191">
        <f>+E667</f>
        <v>0</v>
      </c>
      <c r="F668" s="191">
        <f>+F667</f>
        <v>0</v>
      </c>
      <c r="G668" s="191">
        <v>0</v>
      </c>
      <c r="H668" s="197">
        <v>0</v>
      </c>
      <c r="K668" s="202"/>
    </row>
    <row r="669" spans="1:11" x14ac:dyDescent="0.25">
      <c r="G669"/>
      <c r="H669"/>
    </row>
    <row r="670" spans="1:11" s="2" customFormat="1" x14ac:dyDescent="0.25">
      <c r="A670" s="38" t="s">
        <v>92</v>
      </c>
      <c r="B670" s="38" t="s">
        <v>842</v>
      </c>
      <c r="C670" s="39" t="s">
        <v>843</v>
      </c>
      <c r="D670" s="40"/>
      <c r="E670" s="40"/>
      <c r="F670" s="40"/>
      <c r="G670"/>
      <c r="H670"/>
      <c r="K670" s="70"/>
    </row>
    <row r="671" spans="1:11" x14ac:dyDescent="0.25">
      <c r="A671" s="25" t="s">
        <v>94</v>
      </c>
      <c r="B671" s="25" t="s">
        <v>497</v>
      </c>
      <c r="C671" s="24" t="s">
        <v>496</v>
      </c>
      <c r="G671"/>
      <c r="H671"/>
    </row>
    <row r="672" spans="1:11" x14ac:dyDescent="0.25">
      <c r="A672" s="28" t="s">
        <v>844</v>
      </c>
      <c r="B672" s="28" t="s">
        <v>127</v>
      </c>
      <c r="C672" s="26" t="s">
        <v>99</v>
      </c>
      <c r="D672" s="9">
        <v>0</v>
      </c>
      <c r="E672" s="9">
        <v>70000</v>
      </c>
      <c r="F672" s="191">
        <v>57580.25</v>
      </c>
      <c r="G672" s="191">
        <v>0</v>
      </c>
      <c r="H672" s="197">
        <f t="shared" si="128"/>
        <v>82.257499999999993</v>
      </c>
      <c r="K672" s="199"/>
    </row>
    <row r="673" spans="1:11" x14ac:dyDescent="0.25">
      <c r="A673" s="28" t="s">
        <v>92</v>
      </c>
      <c r="B673" s="28" t="s">
        <v>842</v>
      </c>
      <c r="C673" s="26" t="s">
        <v>96</v>
      </c>
      <c r="D673" s="191">
        <f t="shared" ref="D673:F673" si="129">+D672</f>
        <v>0</v>
      </c>
      <c r="E673" s="191">
        <f t="shared" si="129"/>
        <v>70000</v>
      </c>
      <c r="F673" s="191">
        <f t="shared" si="129"/>
        <v>57580.25</v>
      </c>
      <c r="G673" s="191">
        <v>0</v>
      </c>
      <c r="H673" s="197">
        <f t="shared" si="128"/>
        <v>82.257499999999993</v>
      </c>
      <c r="K673" s="199"/>
    </row>
    <row r="674" spans="1:11" s="2" customFormat="1" ht="15.75" thickBot="1" x14ac:dyDescent="0.3">
      <c r="A674" s="53" t="s">
        <v>87</v>
      </c>
      <c r="B674" s="53" t="s">
        <v>547</v>
      </c>
      <c r="C674" s="54" t="s">
        <v>548</v>
      </c>
      <c r="D674" s="55">
        <f>+D663+D668+D673</f>
        <v>163680.94</v>
      </c>
      <c r="E674" s="196">
        <f t="shared" ref="E674:F674" si="130">+E663+E668+E673</f>
        <v>770000</v>
      </c>
      <c r="F674" s="196">
        <f t="shared" si="130"/>
        <v>738108.86</v>
      </c>
      <c r="G674" s="34">
        <f t="shared" si="127"/>
        <v>450.94368348568867</v>
      </c>
      <c r="H674" s="214">
        <f t="shared" si="128"/>
        <v>95.85829350649351</v>
      </c>
      <c r="K674" s="199"/>
    </row>
    <row r="675" spans="1:11" ht="16.5" thickTop="1" thickBot="1" x14ac:dyDescent="0.3">
      <c r="G675"/>
      <c r="H675"/>
    </row>
    <row r="676" spans="1:11" ht="15.75" thickBot="1" x14ac:dyDescent="0.3">
      <c r="A676" s="50" t="s">
        <v>87</v>
      </c>
      <c r="B676" s="51" t="s">
        <v>559</v>
      </c>
      <c r="C676" s="60" t="s">
        <v>560</v>
      </c>
      <c r="D676" s="127"/>
      <c r="E676" s="61"/>
      <c r="F676" s="59"/>
      <c r="G676"/>
      <c r="H676"/>
      <c r="I676" s="59"/>
    </row>
    <row r="677" spans="1:11" x14ac:dyDescent="0.25">
      <c r="G677"/>
      <c r="H677"/>
    </row>
    <row r="678" spans="1:11" s="2" customFormat="1" x14ac:dyDescent="0.25">
      <c r="A678" s="38" t="s">
        <v>145</v>
      </c>
      <c r="B678" s="38" t="s">
        <v>561</v>
      </c>
      <c r="C678" s="39" t="s">
        <v>562</v>
      </c>
      <c r="D678" s="40"/>
      <c r="E678" s="40"/>
      <c r="F678" s="40"/>
      <c r="G678"/>
      <c r="H678"/>
      <c r="I678" s="40"/>
      <c r="J678" s="70"/>
      <c r="K678" s="70"/>
    </row>
    <row r="679" spans="1:11" x14ac:dyDescent="0.25">
      <c r="A679" s="25" t="s">
        <v>94</v>
      </c>
      <c r="B679" s="25" t="s">
        <v>563</v>
      </c>
      <c r="C679" s="24" t="s">
        <v>564</v>
      </c>
      <c r="G679"/>
      <c r="H679"/>
    </row>
    <row r="680" spans="1:11" x14ac:dyDescent="0.25">
      <c r="A680" s="28" t="s">
        <v>565</v>
      </c>
      <c r="B680" s="28" t="s">
        <v>370</v>
      </c>
      <c r="C680" s="26" t="s">
        <v>566</v>
      </c>
      <c r="D680" s="9">
        <v>0</v>
      </c>
      <c r="E680" s="9">
        <v>210000</v>
      </c>
      <c r="F680" s="191">
        <v>195340</v>
      </c>
      <c r="G680" s="110">
        <v>0</v>
      </c>
      <c r="H680" s="111">
        <f t="shared" si="128"/>
        <v>93.019047619047626</v>
      </c>
      <c r="K680" s="199"/>
    </row>
    <row r="681" spans="1:11" x14ac:dyDescent="0.25">
      <c r="A681" s="28" t="s">
        <v>145</v>
      </c>
      <c r="B681" s="28" t="s">
        <v>561</v>
      </c>
      <c r="C681" s="26" t="s">
        <v>96</v>
      </c>
      <c r="D681" s="191">
        <f t="shared" ref="D681:E682" si="131">+D680</f>
        <v>0</v>
      </c>
      <c r="E681" s="191">
        <f t="shared" si="131"/>
        <v>210000</v>
      </c>
      <c r="F681" s="191">
        <f>+F680</f>
        <v>195340</v>
      </c>
      <c r="G681" s="110">
        <v>0</v>
      </c>
      <c r="H681" s="111">
        <f t="shared" si="128"/>
        <v>93.019047619047626</v>
      </c>
      <c r="K681" s="199"/>
    </row>
    <row r="682" spans="1:11" ht="15.75" thickBot="1" x14ac:dyDescent="0.3">
      <c r="A682" s="53" t="s">
        <v>87</v>
      </c>
      <c r="B682" s="53" t="s">
        <v>559</v>
      </c>
      <c r="C682" s="54" t="s">
        <v>560</v>
      </c>
      <c r="D682" s="196">
        <f t="shared" si="131"/>
        <v>0</v>
      </c>
      <c r="E682" s="196">
        <f t="shared" si="131"/>
        <v>210000</v>
      </c>
      <c r="F682" s="196">
        <f t="shared" ref="F682" si="132">+F681</f>
        <v>195340</v>
      </c>
      <c r="G682" s="34">
        <v>0</v>
      </c>
      <c r="H682" s="214">
        <f t="shared" si="128"/>
        <v>93.019047619047626</v>
      </c>
      <c r="K682" s="199"/>
    </row>
    <row r="683" spans="1:11" ht="15.75" thickTop="1" x14ac:dyDescent="0.25">
      <c r="H683"/>
    </row>
    <row r="684" spans="1:11" ht="15.75" thickBot="1" x14ac:dyDescent="0.3"/>
    <row r="685" spans="1:11" s="2" customFormat="1" ht="15.75" thickBot="1" x14ac:dyDescent="0.3">
      <c r="A685" s="50" t="s">
        <v>87</v>
      </c>
      <c r="B685" s="51" t="s">
        <v>567</v>
      </c>
      <c r="C685" s="52" t="s">
        <v>568</v>
      </c>
      <c r="D685" s="40"/>
      <c r="E685" s="40"/>
      <c r="F685" s="40"/>
      <c r="G685" s="40"/>
      <c r="H685" s="40"/>
      <c r="I685" s="40"/>
      <c r="J685" s="70"/>
      <c r="K685" s="70"/>
    </row>
    <row r="686" spans="1:11" s="2" customFormat="1" x14ac:dyDescent="0.25">
      <c r="A686" s="57"/>
      <c r="B686" s="57"/>
      <c r="C686" s="58"/>
      <c r="D686" s="40"/>
      <c r="E686" s="40"/>
      <c r="F686" s="40"/>
      <c r="G686" s="40"/>
      <c r="H686" s="40"/>
      <c r="I686" s="40"/>
      <c r="J686" s="70"/>
      <c r="K686" s="70"/>
    </row>
    <row r="687" spans="1:11" s="1" customFormat="1" x14ac:dyDescent="0.25">
      <c r="A687" s="30" t="s">
        <v>101</v>
      </c>
      <c r="B687" s="30" t="s">
        <v>10</v>
      </c>
      <c r="C687" s="31" t="s">
        <v>46</v>
      </c>
      <c r="D687" s="105" t="s">
        <v>612</v>
      </c>
      <c r="E687" s="105" t="s">
        <v>788</v>
      </c>
      <c r="F687" s="105" t="s">
        <v>789</v>
      </c>
      <c r="G687" s="105" t="s">
        <v>595</v>
      </c>
      <c r="H687" s="112" t="s">
        <v>595</v>
      </c>
      <c r="K687" s="211"/>
    </row>
    <row r="688" spans="1:11" x14ac:dyDescent="0.25">
      <c r="A688" s="30"/>
      <c r="B688" s="30"/>
      <c r="C688" s="30"/>
      <c r="D688" s="129" t="s">
        <v>867</v>
      </c>
      <c r="E688" s="129" t="s">
        <v>868</v>
      </c>
      <c r="F688" s="129" t="s">
        <v>869</v>
      </c>
      <c r="G688" s="30" t="s">
        <v>865</v>
      </c>
      <c r="H688" s="30" t="s">
        <v>866</v>
      </c>
    </row>
    <row r="689" spans="1:11" s="2" customFormat="1" x14ac:dyDescent="0.25">
      <c r="A689" s="38" t="s">
        <v>145</v>
      </c>
      <c r="B689" s="38" t="s">
        <v>569</v>
      </c>
      <c r="C689" s="39" t="s">
        <v>570</v>
      </c>
      <c r="D689" s="40"/>
      <c r="E689" s="40"/>
      <c r="F689" s="40"/>
      <c r="G689" s="40"/>
      <c r="H689" s="70"/>
      <c r="K689" s="70"/>
    </row>
    <row r="690" spans="1:11" x14ac:dyDescent="0.25">
      <c r="A690" s="25" t="s">
        <v>94</v>
      </c>
      <c r="B690" s="25" t="s">
        <v>571</v>
      </c>
      <c r="C690" s="24" t="s">
        <v>572</v>
      </c>
      <c r="H690" s="70"/>
    </row>
    <row r="691" spans="1:11" x14ac:dyDescent="0.25">
      <c r="A691" s="28" t="s">
        <v>573</v>
      </c>
      <c r="B691" s="28" t="s">
        <v>264</v>
      </c>
      <c r="C691" s="26" t="s">
        <v>265</v>
      </c>
      <c r="D691" s="9">
        <v>1188029.56</v>
      </c>
      <c r="E691" s="9">
        <v>700000</v>
      </c>
      <c r="F691" s="191">
        <v>645484.23</v>
      </c>
      <c r="G691" s="191">
        <f>F691/D691*100</f>
        <v>54.332337488302898</v>
      </c>
      <c r="H691" s="74">
        <f>F691/E691*100</f>
        <v>92.212032857142859</v>
      </c>
      <c r="K691" s="199"/>
    </row>
    <row r="692" spans="1:11" x14ac:dyDescent="0.25">
      <c r="A692" s="28" t="s">
        <v>145</v>
      </c>
      <c r="B692" s="28" t="s">
        <v>569</v>
      </c>
      <c r="C692" s="26" t="s">
        <v>96</v>
      </c>
      <c r="D692" s="9">
        <f>+D691</f>
        <v>1188029.56</v>
      </c>
      <c r="E692" s="191">
        <f t="shared" ref="E692:F692" si="133">+E691</f>
        <v>700000</v>
      </c>
      <c r="F692" s="191">
        <f t="shared" si="133"/>
        <v>645484.23</v>
      </c>
      <c r="G692" s="191">
        <f t="shared" ref="G692:G709" si="134">F692/D692*100</f>
        <v>54.332337488302898</v>
      </c>
      <c r="H692" s="197">
        <f t="shared" ref="H692:H715" si="135">F692/E692*100</f>
        <v>92.212032857142859</v>
      </c>
      <c r="K692" s="199"/>
    </row>
    <row r="693" spans="1:11" s="125" customFormat="1" x14ac:dyDescent="0.25">
      <c r="A693" s="116"/>
      <c r="B693" s="116"/>
      <c r="C693" s="117"/>
      <c r="D693" s="118"/>
      <c r="E693" s="118"/>
      <c r="F693" s="202"/>
      <c r="G693"/>
      <c r="H693"/>
      <c r="K693" s="199"/>
    </row>
    <row r="694" spans="1:11" s="2" customFormat="1" x14ac:dyDescent="0.25">
      <c r="A694" s="38" t="s">
        <v>145</v>
      </c>
      <c r="B694" s="38" t="s">
        <v>642</v>
      </c>
      <c r="C694" s="39" t="s">
        <v>643</v>
      </c>
      <c r="D694" s="40"/>
      <c r="E694" s="40"/>
      <c r="F694" s="40"/>
      <c r="G694"/>
      <c r="H694"/>
      <c r="K694" s="71"/>
    </row>
    <row r="695" spans="1:11" x14ac:dyDescent="0.25">
      <c r="A695" s="25" t="s">
        <v>94</v>
      </c>
      <c r="B695" s="25" t="s">
        <v>571</v>
      </c>
      <c r="C695" s="24" t="s">
        <v>572</v>
      </c>
      <c r="G695"/>
      <c r="H695"/>
    </row>
    <row r="696" spans="1:11" x14ac:dyDescent="0.25">
      <c r="A696" s="28" t="s">
        <v>644</v>
      </c>
      <c r="B696" s="28" t="s">
        <v>264</v>
      </c>
      <c r="C696" s="26" t="s">
        <v>265</v>
      </c>
      <c r="D696" s="9">
        <v>1213060.8500000001</v>
      </c>
      <c r="E696" s="9">
        <v>0</v>
      </c>
      <c r="F696" s="191">
        <v>0</v>
      </c>
      <c r="G696" s="191">
        <f t="shared" si="134"/>
        <v>0</v>
      </c>
      <c r="H696" s="197">
        <v>0</v>
      </c>
      <c r="K696" s="199"/>
    </row>
    <row r="697" spans="1:11" x14ac:dyDescent="0.25">
      <c r="A697" s="193" t="s">
        <v>826</v>
      </c>
      <c r="B697" s="193" t="s">
        <v>127</v>
      </c>
      <c r="C697" s="192" t="s">
        <v>99</v>
      </c>
      <c r="D697" s="191">
        <v>0</v>
      </c>
      <c r="E697" s="191">
        <v>700000</v>
      </c>
      <c r="F697" s="191">
        <v>253125</v>
      </c>
      <c r="G697" s="191">
        <v>0</v>
      </c>
      <c r="H697" s="197">
        <f t="shared" si="135"/>
        <v>36.160714285714285</v>
      </c>
      <c r="K697" s="199"/>
    </row>
    <row r="698" spans="1:11" x14ac:dyDescent="0.25">
      <c r="A698" s="193" t="s">
        <v>827</v>
      </c>
      <c r="B698" s="193" t="s">
        <v>129</v>
      </c>
      <c r="C698" s="192" t="s">
        <v>100</v>
      </c>
      <c r="D698" s="191">
        <v>0</v>
      </c>
      <c r="E698" s="191">
        <v>0</v>
      </c>
      <c r="F698" s="191">
        <v>0</v>
      </c>
      <c r="G698" s="191">
        <v>0</v>
      </c>
      <c r="H698" s="197">
        <v>0</v>
      </c>
      <c r="K698" s="199"/>
    </row>
    <row r="699" spans="1:11" x14ac:dyDescent="0.25">
      <c r="A699" s="193" t="s">
        <v>828</v>
      </c>
      <c r="B699" s="193" t="s">
        <v>206</v>
      </c>
      <c r="C699" s="192" t="s">
        <v>110</v>
      </c>
      <c r="D699" s="191">
        <v>0</v>
      </c>
      <c r="E699" s="191">
        <v>0</v>
      </c>
      <c r="F699" s="191">
        <v>0</v>
      </c>
      <c r="G699" s="191">
        <v>0</v>
      </c>
      <c r="H699" s="197">
        <v>0</v>
      </c>
      <c r="K699" s="199"/>
    </row>
    <row r="700" spans="1:11" x14ac:dyDescent="0.25">
      <c r="A700" s="193" t="s">
        <v>829</v>
      </c>
      <c r="B700" s="193" t="s">
        <v>830</v>
      </c>
      <c r="C700" s="192" t="s">
        <v>558</v>
      </c>
      <c r="D700" s="191">
        <v>0</v>
      </c>
      <c r="E700" s="191">
        <v>0</v>
      </c>
      <c r="F700" s="191">
        <v>0</v>
      </c>
      <c r="G700" s="191">
        <v>0</v>
      </c>
      <c r="H700" s="197">
        <v>0</v>
      </c>
      <c r="K700" s="199"/>
    </row>
    <row r="701" spans="1:11" x14ac:dyDescent="0.25">
      <c r="A701" s="193" t="s">
        <v>831</v>
      </c>
      <c r="B701" s="193" t="s">
        <v>282</v>
      </c>
      <c r="C701" s="192" t="s">
        <v>311</v>
      </c>
      <c r="D701" s="191">
        <v>0</v>
      </c>
      <c r="E701" s="191">
        <v>0</v>
      </c>
      <c r="F701" s="191">
        <v>0</v>
      </c>
      <c r="G701" s="191">
        <v>0</v>
      </c>
      <c r="H701" s="197">
        <v>0</v>
      </c>
      <c r="K701" s="199"/>
    </row>
    <row r="702" spans="1:11" x14ac:dyDescent="0.25">
      <c r="A702" s="28" t="s">
        <v>145</v>
      </c>
      <c r="B702" s="28" t="s">
        <v>642</v>
      </c>
      <c r="C702" s="26" t="s">
        <v>96</v>
      </c>
      <c r="D702" s="191">
        <f>+D696+D697+D698+D699+D700+D701</f>
        <v>1213060.8500000001</v>
      </c>
      <c r="E702" s="191">
        <f>+E696+E697+E698+E699+E700+E701</f>
        <v>700000</v>
      </c>
      <c r="F702" s="191">
        <f>+F696+F697+F698+F699+F700+F701</f>
        <v>253125</v>
      </c>
      <c r="G702" s="191">
        <f t="shared" si="134"/>
        <v>20.866636657180056</v>
      </c>
      <c r="H702" s="197">
        <f t="shared" si="135"/>
        <v>36.160714285714285</v>
      </c>
      <c r="K702" s="199"/>
    </row>
    <row r="703" spans="1:11" x14ac:dyDescent="0.25">
      <c r="A703" s="200"/>
      <c r="B703" s="200"/>
      <c r="C703" s="201"/>
      <c r="D703" s="202"/>
      <c r="E703" s="202"/>
      <c r="F703" s="202"/>
      <c r="G703"/>
      <c r="H703"/>
      <c r="K703" s="199"/>
    </row>
    <row r="704" spans="1:11" s="2" customFormat="1" x14ac:dyDescent="0.25">
      <c r="A704" s="57" t="s">
        <v>145</v>
      </c>
      <c r="B704" s="57" t="s">
        <v>832</v>
      </c>
      <c r="C704" s="58" t="s">
        <v>833</v>
      </c>
      <c r="D704" s="59"/>
      <c r="E704" s="59"/>
      <c r="F704" s="59"/>
      <c r="G704"/>
      <c r="H704"/>
      <c r="K704" s="126"/>
    </row>
    <row r="705" spans="1:11" x14ac:dyDescent="0.25">
      <c r="A705" s="25" t="s">
        <v>94</v>
      </c>
      <c r="B705" s="25" t="s">
        <v>571</v>
      </c>
      <c r="C705" s="24" t="s">
        <v>572</v>
      </c>
      <c r="G705"/>
      <c r="H705"/>
    </row>
    <row r="706" spans="1:11" x14ac:dyDescent="0.25">
      <c r="A706" s="193" t="s">
        <v>834</v>
      </c>
      <c r="B706" s="193" t="s">
        <v>127</v>
      </c>
      <c r="C706" s="192" t="s">
        <v>99</v>
      </c>
      <c r="D706" s="191">
        <v>0</v>
      </c>
      <c r="E706" s="191">
        <v>100000</v>
      </c>
      <c r="F706" s="191">
        <v>27125</v>
      </c>
      <c r="G706" s="191">
        <v>0</v>
      </c>
      <c r="H706" s="197">
        <f t="shared" si="135"/>
        <v>27.125</v>
      </c>
      <c r="K706" s="199"/>
    </row>
    <row r="707" spans="1:11" x14ac:dyDescent="0.25">
      <c r="A707" s="193" t="s">
        <v>145</v>
      </c>
      <c r="B707" s="193" t="s">
        <v>832</v>
      </c>
      <c r="C707" s="192" t="s">
        <v>96</v>
      </c>
      <c r="D707" s="191">
        <f>+D706</f>
        <v>0</v>
      </c>
      <c r="E707" s="191">
        <f>+E706</f>
        <v>100000</v>
      </c>
      <c r="F707" s="191">
        <f>+F706</f>
        <v>27125</v>
      </c>
      <c r="G707" s="191">
        <v>0</v>
      </c>
      <c r="H707" s="197">
        <f t="shared" si="135"/>
        <v>27.125</v>
      </c>
      <c r="K707" s="199"/>
    </row>
    <row r="708" spans="1:11" x14ac:dyDescent="0.25">
      <c r="A708"/>
      <c r="B708"/>
      <c r="C708"/>
      <c r="D708"/>
      <c r="E708"/>
      <c r="G708" s="191">
        <v>0</v>
      </c>
      <c r="H708" s="197">
        <v>0</v>
      </c>
      <c r="K708"/>
    </row>
    <row r="709" spans="1:11" s="2" customFormat="1" ht="15.75" thickBot="1" x14ac:dyDescent="0.3">
      <c r="A709" s="53" t="s">
        <v>87</v>
      </c>
      <c r="B709" s="53" t="s">
        <v>567</v>
      </c>
      <c r="C709" s="54" t="s">
        <v>568</v>
      </c>
      <c r="D709" s="196">
        <f>+D692+D702+D707</f>
        <v>2401090.41</v>
      </c>
      <c r="E709" s="196">
        <f>+E692+E702+E707</f>
        <v>1500000</v>
      </c>
      <c r="F709" s="196">
        <f>+F692+F702+F707</f>
        <v>925734.23</v>
      </c>
      <c r="G709" s="34">
        <f t="shared" si="134"/>
        <v>38.554742717913733</v>
      </c>
      <c r="H709" s="197">
        <f t="shared" si="135"/>
        <v>61.715615333333332</v>
      </c>
      <c r="K709" s="126"/>
    </row>
    <row r="710" spans="1:11" ht="15.75" thickTop="1" x14ac:dyDescent="0.25">
      <c r="H710"/>
    </row>
    <row r="711" spans="1:11" x14ac:dyDescent="0.25">
      <c r="H711"/>
    </row>
    <row r="712" spans="1:11" x14ac:dyDescent="0.25">
      <c r="A712" s="66" t="s">
        <v>88</v>
      </c>
      <c r="B712" s="66" t="s">
        <v>432</v>
      </c>
      <c r="C712" s="67" t="s">
        <v>574</v>
      </c>
      <c r="D712" s="68">
        <f>+D535+D555+D588+D654+D674+D682+D709</f>
        <v>10354114.420000002</v>
      </c>
      <c r="E712" s="68">
        <f>+E535+E555+E588+E654+E674+E682+E709</f>
        <v>13718000</v>
      </c>
      <c r="F712" s="68">
        <f>+F535+F555+F588+F654+F674+F682+F709</f>
        <v>11278979.010000002</v>
      </c>
      <c r="G712" s="68">
        <f>F712/D712*100</f>
        <v>108.93233889914846</v>
      </c>
      <c r="H712" s="197">
        <f t="shared" si="135"/>
        <v>82.220287286776511</v>
      </c>
      <c r="K712" s="199"/>
    </row>
    <row r="713" spans="1:11" s="69" customFormat="1" x14ac:dyDescent="0.25">
      <c r="A713" s="32" t="s">
        <v>84</v>
      </c>
      <c r="B713" s="32" t="s">
        <v>104</v>
      </c>
      <c r="C713" s="33" t="s">
        <v>575</v>
      </c>
      <c r="D713" s="65">
        <f>+D509+D712</f>
        <v>13927224.050000001</v>
      </c>
      <c r="E713" s="65">
        <f>+E509+E712</f>
        <v>17904000</v>
      </c>
      <c r="F713" s="65">
        <f>+F509+F712</f>
        <v>15102333.970000003</v>
      </c>
      <c r="G713" s="65">
        <f t="shared" ref="G713:G715" si="136">F713/D713*100</f>
        <v>108.4375028058804</v>
      </c>
      <c r="H713" s="197">
        <f t="shared" si="135"/>
        <v>84.351731289097415</v>
      </c>
      <c r="K713" s="199"/>
    </row>
    <row r="714" spans="1:11" ht="15.75" thickBot="1" x14ac:dyDescent="0.3">
      <c r="G714"/>
      <c r="H714"/>
    </row>
    <row r="715" spans="1:11" ht="15.75" thickBot="1" x14ac:dyDescent="0.3">
      <c r="C715" s="82" t="s">
        <v>42</v>
      </c>
      <c r="D715" s="128">
        <f>+D47+D80+D472+D713</f>
        <v>25598342.990000002</v>
      </c>
      <c r="E715" s="128">
        <f>+E47+E80+E472+E713</f>
        <v>33609596</v>
      </c>
      <c r="F715" s="128">
        <f>+F47+F80+F472+F713</f>
        <v>29115876.500000004</v>
      </c>
      <c r="G715" s="259">
        <f t="shared" si="136"/>
        <v>113.74125470298655</v>
      </c>
      <c r="H715" s="260">
        <f t="shared" si="135"/>
        <v>86.629653328769578</v>
      </c>
      <c r="K715" s="126"/>
    </row>
  </sheetData>
  <pageMargins left="0.7" right="0.7" top="0.75" bottom="0.75" header="0.3" footer="0.3"/>
  <pageSetup paperSize="9" orientation="landscape" r:id="rId1"/>
  <rowBreaks count="15" manualBreakCount="15">
    <brk id="32" max="16383" man="1"/>
    <brk id="52" max="16383" man="1"/>
    <brk id="150" max="16383" man="1"/>
    <brk id="212" max="16383" man="1"/>
    <brk id="242" max="16383" man="1"/>
    <brk id="268" max="16383" man="1"/>
    <brk id="288" max="16383" man="1"/>
    <brk id="349" max="16383" man="1"/>
    <brk id="381" max="16383" man="1"/>
    <brk id="412" max="16383" man="1"/>
    <brk id="476" max="16383" man="1"/>
    <brk id="536" max="16383" man="1"/>
    <brk id="557" max="16383" man="1"/>
    <brk id="655" max="16383" man="1"/>
    <brk id="6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GODIŠNJI OBRAČUN 2018.</vt:lpstr>
      <vt:lpstr>PRIHODI</vt:lpstr>
      <vt:lpstr>RASHODI-OPĆI DIO</vt:lpstr>
      <vt:lpstr>IZVRŠENJE PREMA IZVORIMA</vt:lpstr>
      <vt:lpstr>FUNKCIJSKA KLASIFIKACIJA</vt:lpstr>
      <vt:lpstr>ORGANIZACIJSKA KLASIFIKACIJA</vt:lpstr>
      <vt:lpstr>RASHODI POSEBNI DIO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2019-07-18T10:08:46Z</cp:lastPrinted>
  <dcterms:created xsi:type="dcterms:W3CDTF">2016-10-25T11:22:17Z</dcterms:created>
  <dcterms:modified xsi:type="dcterms:W3CDTF">2019-07-18T10:26:47Z</dcterms:modified>
</cp:coreProperties>
</file>